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damelovskaya\Desktop\Финал Питер 2025 г\Эстетическая косметология\"/>
    </mc:Choice>
  </mc:AlternateContent>
  <xr:revisionPtr revIDLastSave="0" documentId="13_ncr:1_{5F216E9C-25EE-413C-899C-421D8FD71D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X17" i="1" l="1"/>
  <c r="BW21" i="1"/>
  <c r="BW22" i="1"/>
  <c r="BW23" i="1"/>
  <c r="BW24" i="1"/>
  <c r="BW25" i="1"/>
  <c r="BW26" i="1"/>
  <c r="BW27" i="1"/>
  <c r="BW28" i="1"/>
  <c r="BW29" i="1"/>
  <c r="BW30" i="1"/>
  <c r="BW31" i="1"/>
  <c r="BW32" i="1"/>
  <c r="BW33" i="1"/>
  <c r="BW34" i="1"/>
  <c r="BW35" i="1"/>
  <c r="BW36" i="1"/>
  <c r="BW37" i="1"/>
  <c r="BW38" i="1"/>
  <c r="BW39" i="1"/>
  <c r="BW40" i="1"/>
  <c r="BW41" i="1"/>
  <c r="BW20" i="1"/>
  <c r="BS42" i="1"/>
  <c r="BK42" i="1"/>
  <c r="BL42" i="1"/>
  <c r="BM42" i="1"/>
  <c r="BN42" i="1"/>
  <c r="BO42" i="1"/>
  <c r="BP42" i="1"/>
  <c r="BQ42" i="1"/>
  <c r="BR42" i="1"/>
  <c r="BT42" i="1"/>
  <c r="BU42" i="1"/>
  <c r="BV42" i="1"/>
  <c r="BW7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C42" i="1"/>
  <c r="BW8" i="1"/>
  <c r="BW9" i="1"/>
  <c r="BW10" i="1"/>
  <c r="BW11" i="1"/>
  <c r="BW12" i="1"/>
  <c r="BW13" i="1"/>
  <c r="BW14" i="1"/>
  <c r="BW15" i="1"/>
  <c r="BW16" i="1"/>
  <c r="BW17" i="1"/>
  <c r="BX41" i="1" l="1"/>
  <c r="BV43" i="1"/>
</calcChain>
</file>

<file path=xl/sharedStrings.xml><?xml version="1.0" encoding="utf-8"?>
<sst xmlns="http://schemas.openxmlformats.org/spreadsheetml/2006/main" count="350" uniqueCount="80">
  <si>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</si>
  <si>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</si>
  <si>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</si>
  <si>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</si>
  <si>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</si>
  <si>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</si>
  <si>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</si>
  <si>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</si>
  <si>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</si>
  <si>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Эстетическая косметология</t>
  </si>
  <si>
    <t>учтена</t>
  </si>
  <si>
    <r>
      <rPr>
        <b/>
        <i/>
        <sz val="9"/>
        <color theme="1"/>
        <rFont val="Times New Roman"/>
        <family val="1"/>
        <charset val="204"/>
      </rPr>
      <t>Выбрать один из вариантов:</t>
    </r>
    <r>
      <rPr>
        <i/>
        <sz val="9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>1.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&gt; 70%);
</t>
    </r>
  </si>
  <si>
    <t>нет</t>
  </si>
  <si>
    <r>
      <rPr>
        <b/>
        <sz val="9"/>
        <color theme="1"/>
        <rFont val="Times New Roman"/>
        <family val="1"/>
        <charset val="204"/>
      </rPr>
      <t>ПК 1.1</t>
    </r>
    <r>
      <rPr>
        <sz val="9"/>
        <color theme="1"/>
        <rFont val="Times New Roman"/>
        <family val="1"/>
        <charset val="204"/>
      </rPr>
      <t xml:space="preserve"> Подготавливать рабочее место, инструменты и оборудование в соответствии с требованиями санитарных правил и норм</t>
    </r>
  </si>
  <si>
    <r>
      <rPr>
        <b/>
        <sz val="9"/>
        <color theme="1"/>
        <rFont val="Times New Roman"/>
        <family val="1"/>
        <charset val="204"/>
      </rPr>
      <t>ПК 2.1</t>
    </r>
    <r>
      <rPr>
        <sz val="9"/>
        <color theme="1"/>
        <rFont val="Times New Roman"/>
        <family val="1"/>
        <charset val="204"/>
      </rPr>
      <t xml:space="preserve"> Выполнять различные косметические процедуры по уходу за кожей лица, шеи и зоны декольте с использованием современных технологий</t>
    </r>
  </si>
  <si>
    <t>ФГОС СПО 43.02.12 Технология эстетических услуг</t>
  </si>
  <si>
    <r>
      <rPr>
        <b/>
        <sz val="9"/>
        <color theme="1"/>
        <rFont val="Times New Roman"/>
        <family val="1"/>
        <charset val="204"/>
      </rPr>
      <t>Вид деятельности 1.</t>
    </r>
    <r>
      <rPr>
        <sz val="9"/>
        <color theme="1"/>
        <rFont val="Times New Roman"/>
        <family val="1"/>
        <charset val="204"/>
      </rPr>
      <t xml:space="preserve"> Санитарно-гигиеническая подготовка зоны обслуживания для предоставления эстетических услуг</t>
    </r>
  </si>
  <si>
    <r>
      <rPr>
        <b/>
        <sz val="9"/>
        <color theme="1"/>
        <rFont val="Times New Roman"/>
        <family val="1"/>
        <charset val="204"/>
      </rPr>
      <t xml:space="preserve">Вид деятельности 2. </t>
    </r>
    <r>
      <rPr>
        <sz val="9"/>
        <color theme="1"/>
        <rFont val="Times New Roman"/>
        <family val="1"/>
        <charset val="204"/>
      </rPr>
      <t>Выполнение комплекса косметических услуг по уходу за кожей лица, шеи и зоны декольте</t>
    </r>
  </si>
  <si>
    <r>
      <rPr>
        <b/>
        <sz val="9"/>
        <color theme="1"/>
        <rFont val="Times New Roman"/>
        <family val="1"/>
        <charset val="204"/>
      </rPr>
      <t>Вид деятельности 3.</t>
    </r>
    <r>
      <rPr>
        <sz val="9"/>
        <color theme="1"/>
        <rFont val="Times New Roman"/>
        <family val="1"/>
        <charset val="204"/>
      </rPr>
      <t>Выполнение комплекса косметических услуг по уходу за телом</t>
    </r>
  </si>
  <si>
    <r>
      <rPr>
        <b/>
        <sz val="9"/>
        <color theme="1"/>
        <rFont val="Times New Roman"/>
        <family val="1"/>
        <charset val="204"/>
      </rPr>
      <t>ПК 1.2</t>
    </r>
    <r>
      <rPr>
        <sz val="9"/>
        <color theme="1"/>
        <rFont val="Times New Roman"/>
        <family val="1"/>
        <charset val="204"/>
      </rPr>
      <t xml:space="preserve"> Проводить тестирование кожи, строения тела клиента с целью определения требуемого комплекса эстетических услуг</t>
    </r>
  </si>
  <si>
    <r>
      <rPr>
        <b/>
        <sz val="9"/>
        <color theme="1"/>
        <rFont val="Times New Roman"/>
        <family val="1"/>
        <charset val="204"/>
      </rPr>
      <t>ПК 1.3</t>
    </r>
    <r>
      <rPr>
        <sz val="9"/>
        <color theme="1"/>
        <rFont val="Times New Roman"/>
        <family val="1"/>
        <charset val="204"/>
      </rPr>
      <t xml:space="preserve"> Согласовывать с клиентом комплекс эстетических услуг по результатам тестирования с учетом его пожеланий</t>
    </r>
  </si>
  <si>
    <r>
      <rPr>
        <b/>
        <sz val="9"/>
        <color theme="1"/>
        <rFont val="Times New Roman"/>
        <family val="1"/>
        <charset val="204"/>
      </rPr>
      <t>ПК 2.2</t>
    </r>
    <r>
      <rPr>
        <sz val="9"/>
        <color theme="1"/>
        <rFont val="Times New Roman"/>
        <family val="1"/>
        <charset val="204"/>
      </rPr>
      <t xml:space="preserve"> Выполнять различные виды косметического массажа лица, шеи и зоны декольте с учетом пожеланий клиента</t>
    </r>
  </si>
  <si>
    <r>
      <rPr>
        <b/>
        <sz val="9"/>
        <color theme="1"/>
        <rFont val="Times New Roman"/>
        <family val="1"/>
        <charset val="204"/>
      </rPr>
      <t>ПК 2.3</t>
    </r>
    <r>
      <rPr>
        <sz val="9"/>
        <color theme="1"/>
        <rFont val="Times New Roman"/>
        <family val="1"/>
        <charset val="204"/>
      </rPr>
      <t xml:space="preserve"> Выполнять окраску бровей и ресниц, осуществлять моделирование бровей</t>
    </r>
  </si>
  <si>
    <r>
      <rPr>
        <b/>
        <sz val="9"/>
        <color theme="1"/>
        <rFont val="Times New Roman"/>
        <family val="1"/>
        <charset val="204"/>
      </rPr>
      <t>ПК 2.4</t>
    </r>
    <r>
      <rPr>
        <sz val="9"/>
        <color theme="1"/>
        <rFont val="Times New Roman"/>
        <family val="1"/>
        <charset val="204"/>
      </rPr>
      <t xml:space="preserve"> Консультировать клиентов по домашнему профилактическому уходу за кожей лица, шеи и зоны декольте</t>
    </r>
  </si>
  <si>
    <r>
      <rPr>
        <b/>
        <sz val="9"/>
        <color theme="1"/>
        <rFont val="Times New Roman"/>
        <family val="1"/>
        <charset val="204"/>
      </rPr>
      <t>ПК 3.1</t>
    </r>
    <r>
      <rPr>
        <sz val="9"/>
        <color theme="1"/>
        <rFont val="Times New Roman"/>
        <family val="1"/>
        <charset val="204"/>
      </rPr>
      <t xml:space="preserve"> Выполнять различные виды косметических процедур по уходу за телом с использованием современных технологий</t>
    </r>
  </si>
  <si>
    <r>
      <rPr>
        <b/>
        <sz val="9"/>
        <color theme="1"/>
        <rFont val="Times New Roman"/>
        <family val="1"/>
        <charset val="204"/>
      </rPr>
      <t>ПК 3.2</t>
    </r>
    <r>
      <rPr>
        <sz val="9"/>
        <color theme="1"/>
        <rFont val="Times New Roman"/>
        <family val="1"/>
        <charset val="204"/>
      </rPr>
      <t xml:space="preserve">  Выполнять различные виды косметического массажа тела либо его отдельных частей с учетом пожеланий клиента</t>
    </r>
  </si>
  <si>
    <r>
      <rPr>
        <b/>
        <sz val="9"/>
        <color theme="1"/>
        <rFont val="Times New Roman"/>
        <family val="1"/>
        <charset val="204"/>
      </rPr>
      <t>ПК 3.3</t>
    </r>
    <r>
      <rPr>
        <sz val="9"/>
        <color theme="1"/>
        <rFont val="Times New Roman"/>
        <family val="1"/>
        <charset val="204"/>
      </rPr>
      <t xml:space="preserve"> Проводить эстетическую коррекцию волосяного покрова тела либо его отдельных частей различными способам</t>
    </r>
  </si>
  <si>
    <r>
      <rPr>
        <b/>
        <sz val="9"/>
        <color theme="1"/>
        <rFont val="Times New Roman"/>
        <family val="1"/>
        <charset val="204"/>
      </rPr>
      <t>ПК 3.4</t>
    </r>
    <r>
      <rPr>
        <sz val="9"/>
        <color theme="1"/>
        <rFont val="Times New Roman"/>
        <family val="1"/>
        <charset val="204"/>
      </rPr>
      <t xml:space="preserve"> Консультировать клиентов по домашнему профилактическому уходу за телом</t>
    </r>
  </si>
  <si>
    <t>ФГОС СПО 43.02.17 Технология индустрии красоты</t>
  </si>
  <si>
    <r>
      <rPr>
        <b/>
        <sz val="9"/>
        <color theme="1"/>
        <rFont val="Times New Roman"/>
        <family val="1"/>
        <charset val="204"/>
      </rPr>
      <t>Вид деятельности 1.</t>
    </r>
    <r>
      <rPr>
        <sz val="9"/>
        <color theme="1"/>
        <rFont val="Times New Roman"/>
        <family val="1"/>
        <charset val="204"/>
      </rPr>
      <t xml:space="preserve"> Предоставление визажных услуг (по выбору) эстетических услуг</t>
    </r>
  </si>
  <si>
    <t>ПК 1.1. Моделировать, осуществлять коррекцию, окрашивание бровей и ресниц с использованием различных техник</t>
  </si>
  <si>
    <t xml:space="preserve">ПК 1.2. Выполнять химическую и биохимическую завивку ресниц </t>
  </si>
  <si>
    <t>ПК 1.3. Выполнять салонный и специфический макияж</t>
  </si>
  <si>
    <t>ПК 1.4. Выполнять рисунки или их элементы на лице и теле в различных художественных техниках</t>
  </si>
  <si>
    <t xml:space="preserve">ПК 1.5 Разрабатывать концепцию образа индивидуального стиля заказчика и коллекции образов </t>
  </si>
  <si>
    <t>ПК 1.6. Выполнять санитарно-эпидемиологические требования при предоставлении визажных услуг</t>
  </si>
  <si>
    <t>Вид деятельности 3.</t>
  </si>
  <si>
    <t>Вид деятельности 2. Предоставление косметических услуг (по выбору)</t>
  </si>
  <si>
    <t>ПК 1.1. Выполнять косметические услуги по уходу за кожей лица, шеи и зоны декольте</t>
  </si>
  <si>
    <t>ПК 1.2. Выполнять косметические услуги по уходу за телом</t>
  </si>
  <si>
    <t>ПК 1.3. Выполнять услуги по оформлению бровей и ресниц различными техниками с учетом запроса клиента</t>
  </si>
  <si>
    <t>ПК 1.4 Выполнять коррекцию волосяного покрова различных частей тела</t>
  </si>
  <si>
    <t xml:space="preserve">ПК 1.5. Выполнять санитарно-эпидемиологические требования при предоставлении косметических услуг </t>
  </si>
  <si>
    <t>Вид деятельности 3. Предоставление маникюрных и педикюрных услуг (по выбору)</t>
  </si>
  <si>
    <t>ПК 2.1. Выполнять маникюрные услуги</t>
  </si>
  <si>
    <t>ПК 2.2. Выполнять педикюрные услуги</t>
  </si>
  <si>
    <t>ПК 2.3. Выполнять услуги по моделированию и дизайну ногтей</t>
  </si>
  <si>
    <t>ПК 2.4. Выполнять санитарно-эпидемиологические требования при предоставлении маникюрных и педикюрных услуг</t>
  </si>
  <si>
    <t>Вид деятельности 4. Предоставление парикмахерских услуг (по выбору)</t>
  </si>
  <si>
    <t xml:space="preserve">ПК 1.1. Разрабатывать и выполнять классические и современные, коммерческие женские, мужские (в том числе оформление усов и бороды), детские стрижки волос различными инструментами и техниками </t>
  </si>
  <si>
    <t xml:space="preserve">ПК 1.2. Выполнять химическое воздействие (включая завивку и выпрямление волос) с использованием современных технологий </t>
  </si>
  <si>
    <t xml:space="preserve">ПК 1.3. Выполнять простые и сложные виды окрашивания волос с учетом запроса клиента </t>
  </si>
  <si>
    <t xml:space="preserve">ПК 1.4. Разрабатывать и выполнять классические и современные, коммерческие укладки и прически на волосах различной длины различными инструментами и техниками </t>
  </si>
  <si>
    <t xml:space="preserve">ПК 1.5. Моделировать прически различного назначения на волосах различной длины с применением украшений и постижерных изделий с учетом тенденций моды </t>
  </si>
  <si>
    <t>ПК 1.6. Выполнять эскизы и схемы для разработки инструкционно-технологических карт</t>
  </si>
  <si>
    <t>ПК 1.7. Выполнять санитарно-эпидемиологические требования при предоставлении парикмахерских услуг</t>
  </si>
  <si>
    <t>Модуль А. Уход за кожей лица</t>
  </si>
  <si>
    <t>Модуль Б. Уход за телом</t>
  </si>
  <si>
    <t>Модуль В. Макияж</t>
  </si>
  <si>
    <t>Модуль Г. Удаление нежелательных волос</t>
  </si>
  <si>
    <t>Модуль Д. Уход за бровями</t>
  </si>
  <si>
    <t>Инвариант</t>
  </si>
  <si>
    <t>Вариатив</t>
  </si>
  <si>
    <t>Профессиональный стандарт 33.003 Специалист по предоставлению бытовых косметических услуг</t>
  </si>
  <si>
    <t>ОТФ код А. Предоставление косметических услуг по уходу за кожей лица, шеи и зоны декольте</t>
  </si>
  <si>
    <t>А/01.4 Выполнение гигиенической чистки лица, шеи и зоны декольте различными способами</t>
  </si>
  <si>
    <t>А/02.4 Выполнение косметического массажа лица, шеи и зоны декольте</t>
  </si>
  <si>
    <t>А/03.4 Выполнение различных косметических масок для лица, шеи и зоны декольте</t>
  </si>
  <si>
    <t>А/04.4 Окраска бровей и ресниц, коррекция формы бровей</t>
  </si>
  <si>
    <t>А/05.4 Эстетическая коррекция волосяного покрова лица, шеи и зоны декольте различными способами</t>
  </si>
  <si>
    <t>ОТФ код В. Предоставление косметических услуг по уходу за телом</t>
  </si>
  <si>
    <t>В/01.4 Выполнение очищающих процедур для тела либо его отдельных частей</t>
  </si>
  <si>
    <t>В/02.4 Выполнение косметического массажа тела либо его отдельных частей</t>
  </si>
  <si>
    <t>В/03.4 Выполнение различных видов обертывания тела либо его отдельных частей</t>
  </si>
  <si>
    <t>В/04.4 Эстетическая коррекция волосяного покрова частей тела (голень, бедро, подмышечные впадины, область бикини) различными способами</t>
  </si>
  <si>
    <t>ОТФ код С. Предоставление услуг по косметическому татуажу</t>
  </si>
  <si>
    <t>С/01.4 Выполнение перманентного макияжа бровей, век, губ</t>
  </si>
  <si>
    <t>С/02.4 Выполнение камуфляжного татуажа рубцов, шрамов, морщин, растяжек</t>
  </si>
  <si>
    <t>С/03.4 Выполнение художественной татуировки</t>
  </si>
  <si>
    <t>Модуль Д. СПА маникюр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</si>
</sst>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2" fontId="1" fillId="0" borderId="11" xfId="0" applyNumberFormat="1" applyFont="1" applyBorder="1" applyAlignment="1">
      <alignment wrapText="1"/>
    </xf>
    <xf numFmtId="2" fontId="1" fillId="0" borderId="10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1" fillId="6" borderId="5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horizontal="center" wrapText="1"/>
    </xf>
    <xf numFmtId="0" fontId="1" fillId="6" borderId="20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20" xfId="0" applyFont="1" applyFill="1" applyBorder="1" applyAlignment="1">
      <alignment vertical="top" wrapText="1"/>
    </xf>
    <xf numFmtId="0" fontId="1" fillId="0" borderId="23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1" fillId="0" borderId="26" xfId="0" applyFont="1" applyBorder="1" applyAlignment="1">
      <alignment wrapText="1"/>
    </xf>
    <xf numFmtId="0" fontId="1" fillId="0" borderId="27" xfId="0" applyFont="1" applyBorder="1" applyAlignment="1">
      <alignment wrapText="1"/>
    </xf>
    <xf numFmtId="0" fontId="1" fillId="0" borderId="28" xfId="0" applyFont="1" applyBorder="1" applyAlignment="1">
      <alignment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164" fontId="1" fillId="9" borderId="4" xfId="0" applyNumberFormat="1" applyFont="1" applyFill="1" applyBorder="1" applyAlignment="1">
      <alignment wrapText="1"/>
    </xf>
    <xf numFmtId="0" fontId="1" fillId="10" borderId="22" xfId="0" applyFont="1" applyFill="1" applyBorder="1" applyAlignment="1">
      <alignment horizontal="center" wrapText="1"/>
    </xf>
    <xf numFmtId="0" fontId="1" fillId="10" borderId="8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wrapText="1"/>
    </xf>
    <xf numFmtId="0" fontId="1" fillId="10" borderId="0" xfId="0" applyFont="1" applyFill="1" applyBorder="1" applyAlignment="1">
      <alignment horizontal="center" vertical="center" wrapText="1"/>
    </xf>
    <xf numFmtId="0" fontId="1" fillId="10" borderId="0" xfId="0" applyFont="1" applyFill="1" applyBorder="1" applyAlignment="1">
      <alignment horizont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 wrapText="1"/>
    </xf>
    <xf numFmtId="0" fontId="1" fillId="10" borderId="24" xfId="0" applyFont="1" applyFill="1" applyBorder="1" applyAlignment="1">
      <alignment horizontal="center" vertical="center" wrapText="1"/>
    </xf>
    <xf numFmtId="0" fontId="1" fillId="10" borderId="15" xfId="0" applyFont="1" applyFill="1" applyBorder="1" applyAlignment="1">
      <alignment horizontal="center" vertical="center" wrapText="1"/>
    </xf>
    <xf numFmtId="0" fontId="1" fillId="10" borderId="16" xfId="0" applyFont="1" applyFill="1" applyBorder="1" applyAlignment="1">
      <alignment horizontal="center" wrapText="1"/>
    </xf>
    <xf numFmtId="0" fontId="1" fillId="11" borderId="22" xfId="0" applyFont="1" applyFill="1" applyBorder="1" applyAlignment="1">
      <alignment horizontal="center" wrapText="1"/>
    </xf>
    <xf numFmtId="0" fontId="1" fillId="11" borderId="8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wrapText="1"/>
    </xf>
    <xf numFmtId="0" fontId="1" fillId="11" borderId="1" xfId="0" applyFont="1" applyFill="1" applyBorder="1" applyAlignment="1">
      <alignment vertical="center" wrapText="1"/>
    </xf>
    <xf numFmtId="0" fontId="1" fillId="11" borderId="19" xfId="0" applyFont="1" applyFill="1" applyBorder="1" applyAlignment="1">
      <alignment horizontal="center" vertical="center" wrapText="1"/>
    </xf>
    <xf numFmtId="0" fontId="1" fillId="11" borderId="0" xfId="0" applyFont="1" applyFill="1" applyBorder="1" applyAlignment="1">
      <alignment horizontal="center" vertical="center" wrapText="1"/>
    </xf>
    <xf numFmtId="0" fontId="1" fillId="11" borderId="0" xfId="0" applyFont="1" applyFill="1" applyBorder="1" applyAlignment="1">
      <alignment horizontal="center" wrapText="1"/>
    </xf>
    <xf numFmtId="0" fontId="1" fillId="11" borderId="6" xfId="0" applyFont="1" applyFill="1" applyBorder="1" applyAlignment="1">
      <alignment horizontal="center" vertical="center" wrapText="1"/>
    </xf>
    <xf numFmtId="0" fontId="1" fillId="11" borderId="7" xfId="0" applyFont="1" applyFill="1" applyBorder="1" applyAlignment="1">
      <alignment horizontal="center" vertical="center" wrapText="1"/>
    </xf>
    <xf numFmtId="0" fontId="1" fillId="11" borderId="24" xfId="0" applyFont="1" applyFill="1" applyBorder="1" applyAlignment="1">
      <alignment horizontal="center" vertical="center" wrapText="1"/>
    </xf>
    <xf numFmtId="0" fontId="1" fillId="11" borderId="15" xfId="0" applyFont="1" applyFill="1" applyBorder="1" applyAlignment="1">
      <alignment horizontal="center" vertical="center" wrapText="1"/>
    </xf>
    <xf numFmtId="0" fontId="1" fillId="11" borderId="16" xfId="0" applyFont="1" applyFill="1" applyBorder="1" applyAlignment="1">
      <alignment horizontal="center" wrapText="1"/>
    </xf>
    <xf numFmtId="0" fontId="1" fillId="12" borderId="6" xfId="0" applyFont="1" applyFill="1" applyBorder="1" applyAlignment="1">
      <alignment wrapText="1"/>
    </xf>
    <xf numFmtId="0" fontId="1" fillId="12" borderId="7" xfId="0" applyFont="1" applyFill="1" applyBorder="1" applyAlignment="1">
      <alignment wrapText="1"/>
    </xf>
    <xf numFmtId="0" fontId="1" fillId="12" borderId="8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wrapText="1"/>
    </xf>
    <xf numFmtId="0" fontId="1" fillId="12" borderId="5" xfId="0" applyFont="1" applyFill="1" applyBorder="1" applyAlignment="1">
      <alignment horizontal="center" vertical="center" wrapText="1"/>
    </xf>
    <xf numFmtId="0" fontId="1" fillId="12" borderId="8" xfId="0" applyFont="1" applyFill="1" applyBorder="1" applyAlignment="1">
      <alignment wrapText="1"/>
    </xf>
    <xf numFmtId="0" fontId="1" fillId="12" borderId="1" xfId="0" applyFont="1" applyFill="1" applyBorder="1" applyAlignment="1">
      <alignment horizontal="center" wrapText="1"/>
    </xf>
    <xf numFmtId="0" fontId="1" fillId="12" borderId="5" xfId="0" applyFont="1" applyFill="1" applyBorder="1" applyAlignment="1">
      <alignment wrapText="1"/>
    </xf>
    <xf numFmtId="0" fontId="1" fillId="12" borderId="13" xfId="0" applyFont="1" applyFill="1" applyBorder="1" applyAlignment="1">
      <alignment wrapText="1"/>
    </xf>
    <xf numFmtId="0" fontId="1" fillId="12" borderId="19" xfId="0" applyFont="1" applyFill="1" applyBorder="1" applyAlignment="1">
      <alignment wrapText="1"/>
    </xf>
    <xf numFmtId="0" fontId="1" fillId="12" borderId="19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12" borderId="0" xfId="0" applyFont="1" applyFill="1" applyBorder="1" applyAlignment="1">
      <alignment wrapText="1"/>
    </xf>
    <xf numFmtId="0" fontId="1" fillId="12" borderId="0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1" fillId="12" borderId="22" xfId="0" applyFont="1" applyFill="1" applyBorder="1" applyAlignment="1">
      <alignment horizontal="center" vertical="center" wrapText="1"/>
    </xf>
    <xf numFmtId="0" fontId="1" fillId="12" borderId="24" xfId="0" applyFont="1" applyFill="1" applyBorder="1" applyAlignment="1">
      <alignment wrapText="1"/>
    </xf>
    <xf numFmtId="0" fontId="1" fillId="12" borderId="15" xfId="0" applyFont="1" applyFill="1" applyBorder="1" applyAlignment="1">
      <alignment wrapText="1"/>
    </xf>
    <xf numFmtId="0" fontId="1" fillId="12" borderId="15" xfId="0" applyFont="1" applyFill="1" applyBorder="1" applyAlignment="1">
      <alignment horizontal="center" vertical="center" wrapText="1"/>
    </xf>
    <xf numFmtId="0" fontId="1" fillId="12" borderId="16" xfId="0" applyFont="1" applyFill="1" applyBorder="1" applyAlignment="1">
      <alignment horizontal="center" vertical="center" wrapText="1"/>
    </xf>
    <xf numFmtId="0" fontId="1" fillId="13" borderId="8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1" fillId="13" borderId="5" xfId="0" applyFont="1" applyFill="1" applyBorder="1" applyAlignment="1">
      <alignment horizontal="center" vertical="center" wrapText="1"/>
    </xf>
    <xf numFmtId="0" fontId="1" fillId="13" borderId="8" xfId="0" applyFont="1" applyFill="1" applyBorder="1" applyAlignment="1">
      <alignment wrapText="1"/>
    </xf>
    <xf numFmtId="0" fontId="1" fillId="13" borderId="1" xfId="0" applyFont="1" applyFill="1" applyBorder="1" applyAlignment="1">
      <alignment wrapText="1"/>
    </xf>
    <xf numFmtId="0" fontId="1" fillId="13" borderId="13" xfId="0" applyFont="1" applyFill="1" applyBorder="1" applyAlignment="1">
      <alignment horizontal="center" vertical="center" wrapText="1"/>
    </xf>
    <xf numFmtId="0" fontId="1" fillId="13" borderId="19" xfId="0" applyFont="1" applyFill="1" applyBorder="1" applyAlignment="1">
      <alignment horizontal="center" vertical="center" wrapText="1"/>
    </xf>
    <xf numFmtId="0" fontId="1" fillId="13" borderId="0" xfId="0" applyFont="1" applyFill="1" applyBorder="1" applyAlignment="1">
      <alignment horizontal="center" vertical="center" wrapText="1"/>
    </xf>
    <xf numFmtId="0" fontId="1" fillId="13" borderId="6" xfId="0" applyFont="1" applyFill="1" applyBorder="1" applyAlignment="1">
      <alignment horizontal="center" vertical="center" wrapText="1"/>
    </xf>
    <xf numFmtId="0" fontId="1" fillId="13" borderId="7" xfId="0" applyFont="1" applyFill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center" vertical="center" wrapText="1"/>
    </xf>
    <xf numFmtId="0" fontId="1" fillId="13" borderId="24" xfId="0" applyFont="1" applyFill="1" applyBorder="1" applyAlignment="1">
      <alignment horizontal="center" vertical="center" wrapText="1"/>
    </xf>
    <xf numFmtId="0" fontId="1" fillId="13" borderId="15" xfId="0" applyFont="1" applyFill="1" applyBorder="1" applyAlignment="1">
      <alignment horizontal="center" vertical="center" wrapText="1"/>
    </xf>
    <xf numFmtId="0" fontId="1" fillId="13" borderId="1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wrapText="1"/>
    </xf>
    <xf numFmtId="2" fontId="1" fillId="7" borderId="7" xfId="0" applyNumberFormat="1" applyFont="1" applyFill="1" applyBorder="1" applyAlignment="1">
      <alignment wrapText="1"/>
    </xf>
    <xf numFmtId="0" fontId="1" fillId="7" borderId="12" xfId="0" applyFont="1" applyFill="1" applyBorder="1" applyAlignment="1">
      <alignment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wrapText="1"/>
    </xf>
    <xf numFmtId="2" fontId="1" fillId="7" borderId="1" xfId="0" applyNumberFormat="1" applyFont="1" applyFill="1" applyBorder="1" applyAlignment="1">
      <alignment wrapText="1"/>
    </xf>
    <xf numFmtId="0" fontId="1" fillId="7" borderId="9" xfId="0" applyFont="1" applyFill="1" applyBorder="1" applyAlignment="1">
      <alignment wrapText="1"/>
    </xf>
    <xf numFmtId="0" fontId="1" fillId="7" borderId="8" xfId="0" applyFont="1" applyFill="1" applyBorder="1" applyAlignment="1">
      <alignment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wrapText="1"/>
    </xf>
    <xf numFmtId="2" fontId="1" fillId="7" borderId="19" xfId="0" applyNumberFormat="1" applyFont="1" applyFill="1" applyBorder="1" applyAlignment="1">
      <alignment wrapText="1"/>
    </xf>
    <xf numFmtId="0" fontId="1" fillId="7" borderId="14" xfId="0" applyFont="1" applyFill="1" applyBorder="1" applyAlignment="1">
      <alignment wrapText="1"/>
    </xf>
    <xf numFmtId="0" fontId="1" fillId="7" borderId="0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wrapText="1"/>
    </xf>
    <xf numFmtId="0" fontId="1" fillId="7" borderId="0" xfId="0" applyFont="1" applyFill="1" applyAlignment="1">
      <alignment wrapText="1"/>
    </xf>
    <xf numFmtId="2" fontId="1" fillId="7" borderId="0" xfId="0" applyNumberFormat="1" applyFont="1" applyFill="1" applyBorder="1" applyAlignment="1">
      <alignment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wrapText="1"/>
    </xf>
    <xf numFmtId="2" fontId="1" fillId="7" borderId="15" xfId="0" applyNumberFormat="1" applyFont="1" applyFill="1" applyBorder="1" applyAlignment="1">
      <alignment wrapText="1"/>
    </xf>
    <xf numFmtId="0" fontId="1" fillId="7" borderId="25" xfId="0" applyFont="1" applyFill="1" applyBorder="1" applyAlignment="1">
      <alignment wrapText="1"/>
    </xf>
    <xf numFmtId="0" fontId="1" fillId="7" borderId="29" xfId="0" applyFont="1" applyFill="1" applyBorder="1" applyAlignment="1">
      <alignment wrapText="1"/>
    </xf>
    <xf numFmtId="0" fontId="1" fillId="7" borderId="30" xfId="0" applyFont="1" applyFill="1" applyBorder="1" applyAlignment="1">
      <alignment wrapText="1"/>
    </xf>
    <xf numFmtId="2" fontId="1" fillId="7" borderId="30" xfId="0" applyNumberFormat="1" applyFont="1" applyFill="1" applyBorder="1" applyAlignment="1">
      <alignment wrapText="1"/>
    </xf>
    <xf numFmtId="0" fontId="1" fillId="7" borderId="31" xfId="0" applyFont="1" applyFill="1" applyBorder="1" applyAlignment="1">
      <alignment wrapText="1"/>
    </xf>
    <xf numFmtId="0" fontId="1" fillId="13" borderId="29" xfId="0" applyFont="1" applyFill="1" applyBorder="1" applyAlignment="1">
      <alignment wrapText="1"/>
    </xf>
    <xf numFmtId="0" fontId="1" fillId="13" borderId="30" xfId="0" applyFont="1" applyFill="1" applyBorder="1" applyAlignment="1">
      <alignment wrapText="1"/>
    </xf>
    <xf numFmtId="0" fontId="1" fillId="12" borderId="29" xfId="0" applyFont="1" applyFill="1" applyBorder="1" applyAlignment="1">
      <alignment wrapText="1"/>
    </xf>
    <xf numFmtId="0" fontId="1" fillId="12" borderId="30" xfId="0" applyFont="1" applyFill="1" applyBorder="1" applyAlignment="1">
      <alignment wrapText="1"/>
    </xf>
    <xf numFmtId="0" fontId="1" fillId="12" borderId="30" xfId="0" applyFont="1" applyFill="1" applyBorder="1" applyAlignment="1">
      <alignment horizontal="center" wrapText="1"/>
    </xf>
    <xf numFmtId="0" fontId="1" fillId="12" borderId="32" xfId="0" applyFont="1" applyFill="1" applyBorder="1" applyAlignment="1">
      <alignment wrapText="1"/>
    </xf>
    <xf numFmtId="0" fontId="1" fillId="11" borderId="30" xfId="0" applyFont="1" applyFill="1" applyBorder="1" applyAlignment="1">
      <alignment wrapText="1"/>
    </xf>
    <xf numFmtId="0" fontId="1" fillId="10" borderId="29" xfId="0" applyFont="1" applyFill="1" applyBorder="1" applyAlignment="1">
      <alignment horizontal="center" wrapText="1"/>
    </xf>
    <xf numFmtId="0" fontId="1" fillId="10" borderId="30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wrapText="1"/>
    </xf>
    <xf numFmtId="0" fontId="1" fillId="14" borderId="29" xfId="0" applyFont="1" applyFill="1" applyBorder="1" applyAlignment="1">
      <alignment wrapText="1"/>
    </xf>
    <xf numFmtId="0" fontId="1" fillId="14" borderId="30" xfId="0" applyFont="1" applyFill="1" applyBorder="1" applyAlignment="1">
      <alignment wrapText="1"/>
    </xf>
    <xf numFmtId="2" fontId="1" fillId="14" borderId="30" xfId="0" applyNumberFormat="1" applyFont="1" applyFill="1" applyBorder="1" applyAlignment="1">
      <alignment wrapText="1"/>
    </xf>
    <xf numFmtId="0" fontId="1" fillId="14" borderId="31" xfId="0" applyFont="1" applyFill="1" applyBorder="1" applyAlignment="1">
      <alignment wrapText="1"/>
    </xf>
    <xf numFmtId="0" fontId="1" fillId="14" borderId="8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wrapText="1"/>
    </xf>
    <xf numFmtId="0" fontId="1" fillId="14" borderId="1" xfId="0" applyFont="1" applyFill="1" applyBorder="1" applyAlignment="1">
      <alignment horizontal="center" wrapText="1"/>
    </xf>
    <xf numFmtId="0" fontId="1" fillId="14" borderId="8" xfId="0" applyFont="1" applyFill="1" applyBorder="1" applyAlignment="1">
      <alignment wrapText="1"/>
    </xf>
    <xf numFmtId="2" fontId="1" fillId="14" borderId="1" xfId="0" applyNumberFormat="1" applyFont="1" applyFill="1" applyBorder="1" applyAlignment="1">
      <alignment wrapText="1"/>
    </xf>
    <xf numFmtId="0" fontId="1" fillId="14" borderId="9" xfId="0" applyFont="1" applyFill="1" applyBorder="1" applyAlignment="1">
      <alignment wrapText="1"/>
    </xf>
    <xf numFmtId="0" fontId="1" fillId="14" borderId="13" xfId="0" applyFont="1" applyFill="1" applyBorder="1" applyAlignment="1">
      <alignment horizontal="center" vertical="center" wrapText="1"/>
    </xf>
    <xf numFmtId="0" fontId="1" fillId="14" borderId="19" xfId="0" applyFont="1" applyFill="1" applyBorder="1" applyAlignment="1">
      <alignment horizontal="center" vertical="center" wrapText="1"/>
    </xf>
    <xf numFmtId="0" fontId="1" fillId="14" borderId="19" xfId="0" applyFont="1" applyFill="1" applyBorder="1" applyAlignment="1">
      <alignment wrapText="1"/>
    </xf>
    <xf numFmtId="2" fontId="1" fillId="14" borderId="19" xfId="0" applyNumberFormat="1" applyFont="1" applyFill="1" applyBorder="1" applyAlignment="1">
      <alignment wrapText="1"/>
    </xf>
    <xf numFmtId="0" fontId="1" fillId="14" borderId="14" xfId="0" applyFont="1" applyFill="1" applyBorder="1" applyAlignment="1">
      <alignment wrapText="1"/>
    </xf>
    <xf numFmtId="0" fontId="1" fillId="14" borderId="0" xfId="0" applyFont="1" applyFill="1" applyBorder="1" applyAlignment="1">
      <alignment horizontal="center" vertical="center" wrapText="1"/>
    </xf>
    <xf numFmtId="0" fontId="1" fillId="14" borderId="0" xfId="0" applyFont="1" applyFill="1" applyBorder="1" applyAlignment="1">
      <alignment wrapText="1"/>
    </xf>
    <xf numFmtId="0" fontId="1" fillId="14" borderId="0" xfId="0" applyFont="1" applyFill="1" applyAlignment="1">
      <alignment wrapText="1"/>
    </xf>
    <xf numFmtId="2" fontId="1" fillId="14" borderId="0" xfId="0" applyNumberFormat="1" applyFont="1" applyFill="1" applyBorder="1" applyAlignment="1">
      <alignment wrapText="1"/>
    </xf>
    <xf numFmtId="0" fontId="1" fillId="14" borderId="6" xfId="0" applyFont="1" applyFill="1" applyBorder="1" applyAlignment="1">
      <alignment horizontal="center" vertical="center" wrapText="1"/>
    </xf>
    <xf numFmtId="0" fontId="1" fillId="14" borderId="7" xfId="0" applyFont="1" applyFill="1" applyBorder="1" applyAlignment="1">
      <alignment horizontal="center" vertical="center" wrapText="1"/>
    </xf>
    <xf numFmtId="0" fontId="1" fillId="14" borderId="7" xfId="0" applyFont="1" applyFill="1" applyBorder="1" applyAlignment="1">
      <alignment wrapText="1"/>
    </xf>
    <xf numFmtId="2" fontId="1" fillId="14" borderId="7" xfId="0" applyNumberFormat="1" applyFont="1" applyFill="1" applyBorder="1" applyAlignment="1">
      <alignment wrapText="1"/>
    </xf>
    <xf numFmtId="0" fontId="1" fillId="14" borderId="12" xfId="0" applyFont="1" applyFill="1" applyBorder="1" applyAlignment="1">
      <alignment wrapText="1"/>
    </xf>
    <xf numFmtId="0" fontId="1" fillId="14" borderId="24" xfId="0" applyFont="1" applyFill="1" applyBorder="1" applyAlignment="1">
      <alignment horizontal="center" vertical="center" wrapText="1"/>
    </xf>
    <xf numFmtId="0" fontId="1" fillId="14" borderId="15" xfId="0" applyFont="1" applyFill="1" applyBorder="1" applyAlignment="1">
      <alignment horizontal="center" vertical="center" wrapText="1"/>
    </xf>
    <xf numFmtId="0" fontId="1" fillId="14" borderId="15" xfId="0" applyFont="1" applyFill="1" applyBorder="1" applyAlignment="1">
      <alignment wrapText="1"/>
    </xf>
    <xf numFmtId="2" fontId="1" fillId="14" borderId="15" xfId="0" applyNumberFormat="1" applyFont="1" applyFill="1" applyBorder="1" applyAlignment="1">
      <alignment wrapText="1"/>
    </xf>
    <xf numFmtId="0" fontId="1" fillId="14" borderId="25" xfId="0" applyFont="1" applyFill="1" applyBorder="1" applyAlignment="1">
      <alignment wrapText="1"/>
    </xf>
    <xf numFmtId="0" fontId="5" fillId="8" borderId="18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6" borderId="8" xfId="0" applyFont="1" applyFill="1" applyBorder="1" applyAlignment="1">
      <alignment horizontal="center" vertical="top" wrapText="1"/>
    </xf>
    <xf numFmtId="0" fontId="1" fillId="6" borderId="13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wrapText="1"/>
    </xf>
    <xf numFmtId="0" fontId="5" fillId="5" borderId="9" xfId="0" applyFont="1" applyFill="1" applyBorder="1" applyAlignment="1">
      <alignment horizont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1" fillId="10" borderId="33" xfId="0" applyFont="1" applyFill="1" applyBorder="1" applyAlignment="1">
      <alignment horizontal="center" vertical="center" wrapText="1"/>
    </xf>
    <xf numFmtId="0" fontId="1" fillId="10" borderId="17" xfId="0" applyFont="1" applyFill="1" applyBorder="1" applyAlignment="1">
      <alignment horizontal="center" vertical="center" wrapText="1"/>
    </xf>
    <xf numFmtId="0" fontId="1" fillId="10" borderId="31" xfId="0" applyFont="1" applyFill="1" applyBorder="1" applyAlignment="1">
      <alignment horizontal="center" wrapText="1"/>
    </xf>
    <xf numFmtId="0" fontId="1" fillId="10" borderId="13" xfId="0" applyFont="1" applyFill="1" applyBorder="1" applyAlignment="1">
      <alignment horizontal="center" vertical="center" wrapText="1"/>
    </xf>
    <xf numFmtId="0" fontId="1" fillId="10" borderId="19" xfId="0" applyFont="1" applyFill="1" applyBorder="1" applyAlignment="1">
      <alignment horizontal="center" vertical="center" wrapText="1"/>
    </xf>
    <xf numFmtId="0" fontId="1" fillId="10" borderId="34" xfId="0" applyFont="1" applyFill="1" applyBorder="1" applyAlignment="1">
      <alignment horizontal="center" wrapText="1"/>
    </xf>
    <xf numFmtId="0" fontId="1" fillId="10" borderId="35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wrapText="1"/>
    </xf>
    <xf numFmtId="0" fontId="1" fillId="11" borderId="29" xfId="0" applyFont="1" applyFill="1" applyBorder="1" applyAlignment="1">
      <alignment wrapText="1"/>
    </xf>
    <xf numFmtId="0" fontId="1" fillId="11" borderId="31" xfId="0" applyFont="1" applyFill="1" applyBorder="1" applyAlignment="1">
      <alignment horizontal="center" wrapText="1"/>
    </xf>
    <xf numFmtId="0" fontId="1" fillId="11" borderId="9" xfId="0" applyFont="1" applyFill="1" applyBorder="1" applyAlignment="1">
      <alignment horizontal="center" wrapText="1"/>
    </xf>
    <xf numFmtId="0" fontId="1" fillId="11" borderId="8" xfId="0" applyFont="1" applyFill="1" applyBorder="1" applyAlignment="1">
      <alignment vertical="center" wrapText="1"/>
    </xf>
    <xf numFmtId="0" fontId="1" fillId="11" borderId="13" xfId="0" applyFont="1" applyFill="1" applyBorder="1" applyAlignment="1">
      <alignment horizontal="center" vertical="center" wrapText="1"/>
    </xf>
    <xf numFmtId="0" fontId="1" fillId="11" borderId="14" xfId="0" applyFont="1" applyFill="1" applyBorder="1" applyAlignment="1">
      <alignment horizont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1" fillId="13" borderId="31" xfId="0" applyFont="1" applyFill="1" applyBorder="1" applyAlignment="1">
      <alignment wrapText="1"/>
    </xf>
    <xf numFmtId="0" fontId="1" fillId="13" borderId="9" xfId="0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wrapText="1"/>
    </xf>
    <xf numFmtId="0" fontId="1" fillId="13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FFCCFF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X48"/>
  <sheetViews>
    <sheetView tabSelected="1" zoomScale="51" zoomScaleNormal="51" workbookViewId="0">
      <selection activeCell="K35" sqref="K35"/>
    </sheetView>
  </sheetViews>
  <sheetFormatPr defaultColWidth="17.7109375" defaultRowHeight="12" x14ac:dyDescent="0.2"/>
  <cols>
    <col min="1" max="1" width="23.85546875" style="1" customWidth="1"/>
    <col min="2" max="2" width="35.140625" style="1" customWidth="1"/>
    <col min="3" max="13" width="14.7109375" style="1" customWidth="1"/>
    <col min="14" max="26" width="14.7109375" style="2" customWidth="1"/>
    <col min="27" max="55" width="14.7109375" style="1" customWidth="1"/>
    <col min="56" max="56" width="14.7109375" style="13" customWidth="1"/>
    <col min="57" max="74" width="14.7109375" style="1" customWidth="1"/>
    <col min="75" max="75" width="8.140625" style="1" customWidth="1"/>
    <col min="76" max="16384" width="17.7109375" style="1"/>
  </cols>
  <sheetData>
    <row r="1" spans="1:76" ht="24.75" customHeight="1" x14ac:dyDescent="0.2">
      <c r="A1" s="185" t="s">
        <v>0</v>
      </c>
      <c r="B1" s="187" t="s">
        <v>9</v>
      </c>
      <c r="C1" s="189" t="s">
        <v>56</v>
      </c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1"/>
      <c r="O1" s="213" t="s">
        <v>57</v>
      </c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6"/>
      <c r="AA1" s="194" t="s">
        <v>58</v>
      </c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6"/>
      <c r="AM1" s="221" t="s">
        <v>59</v>
      </c>
      <c r="AN1" s="202"/>
      <c r="AO1" s="202"/>
      <c r="AP1" s="202"/>
      <c r="AQ1" s="202"/>
      <c r="AR1" s="202"/>
      <c r="AS1" s="202"/>
      <c r="AT1" s="202"/>
      <c r="AU1" s="202"/>
      <c r="AV1" s="202"/>
      <c r="AW1" s="202"/>
      <c r="AX1" s="203"/>
      <c r="AY1" s="164" t="s">
        <v>60</v>
      </c>
      <c r="AZ1" s="165"/>
      <c r="BA1" s="165"/>
      <c r="BB1" s="165"/>
      <c r="BC1" s="165"/>
      <c r="BD1" s="165"/>
      <c r="BE1" s="165"/>
      <c r="BF1" s="165"/>
      <c r="BG1" s="165"/>
      <c r="BH1" s="165"/>
      <c r="BI1" s="165"/>
      <c r="BJ1" s="166"/>
      <c r="BK1" s="164" t="s">
        <v>79</v>
      </c>
      <c r="BL1" s="165"/>
      <c r="BM1" s="165"/>
      <c r="BN1" s="165"/>
      <c r="BO1" s="165"/>
      <c r="BP1" s="165"/>
      <c r="BQ1" s="165"/>
      <c r="BR1" s="165"/>
      <c r="BS1" s="165"/>
      <c r="BT1" s="165"/>
      <c r="BU1" s="165"/>
      <c r="BV1" s="166"/>
    </row>
    <row r="2" spans="1:76" ht="24.75" customHeight="1" x14ac:dyDescent="0.25">
      <c r="A2" s="185"/>
      <c r="B2" s="187"/>
      <c r="C2" s="192" t="s">
        <v>61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2"/>
      <c r="O2" s="214" t="s">
        <v>61</v>
      </c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8"/>
      <c r="AA2" s="199" t="s">
        <v>62</v>
      </c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1"/>
      <c r="AM2" s="222" t="s">
        <v>61</v>
      </c>
      <c r="AN2" s="204"/>
      <c r="AO2" s="204"/>
      <c r="AP2" s="204"/>
      <c r="AQ2" s="204"/>
      <c r="AR2" s="204"/>
      <c r="AS2" s="204"/>
      <c r="AT2" s="204"/>
      <c r="AU2" s="204"/>
      <c r="AV2" s="204"/>
      <c r="AW2" s="204"/>
      <c r="AX2" s="205"/>
      <c r="AY2" s="167" t="s">
        <v>61</v>
      </c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9"/>
      <c r="BK2" s="167" t="s">
        <v>61</v>
      </c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9"/>
    </row>
    <row r="3" spans="1:76" ht="37.5" customHeight="1" x14ac:dyDescent="0.2">
      <c r="A3" s="185"/>
      <c r="B3" s="187"/>
      <c r="C3" s="192" t="s">
        <v>63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2"/>
      <c r="O3" s="192" t="s">
        <v>63</v>
      </c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2"/>
      <c r="AA3" s="170" t="s">
        <v>63</v>
      </c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2"/>
      <c r="AM3" s="192" t="s">
        <v>63</v>
      </c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2"/>
      <c r="AY3" s="170" t="s">
        <v>63</v>
      </c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2"/>
      <c r="BK3" s="170" t="s">
        <v>63</v>
      </c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2"/>
    </row>
    <row r="4" spans="1:76" ht="47.25" customHeight="1" thickBot="1" x14ac:dyDescent="0.25">
      <c r="A4" s="185"/>
      <c r="B4" s="187"/>
      <c r="C4" s="193" t="s">
        <v>64</v>
      </c>
      <c r="D4" s="174"/>
      <c r="E4" s="174"/>
      <c r="F4" s="174"/>
      <c r="G4" s="174"/>
      <c r="H4" s="174" t="s">
        <v>70</v>
      </c>
      <c r="I4" s="174"/>
      <c r="J4" s="174"/>
      <c r="K4" s="174"/>
      <c r="L4" s="174" t="s">
        <v>75</v>
      </c>
      <c r="M4" s="174"/>
      <c r="N4" s="175"/>
      <c r="O4" s="193" t="s">
        <v>64</v>
      </c>
      <c r="P4" s="174"/>
      <c r="Q4" s="174"/>
      <c r="R4" s="174"/>
      <c r="S4" s="174"/>
      <c r="T4" s="174" t="s">
        <v>70</v>
      </c>
      <c r="U4" s="174"/>
      <c r="V4" s="174"/>
      <c r="W4" s="174"/>
      <c r="X4" s="174" t="s">
        <v>75</v>
      </c>
      <c r="Y4" s="174"/>
      <c r="Z4" s="175"/>
      <c r="AA4" s="173" t="s">
        <v>64</v>
      </c>
      <c r="AB4" s="174"/>
      <c r="AC4" s="174"/>
      <c r="AD4" s="174"/>
      <c r="AE4" s="174"/>
      <c r="AF4" s="174" t="s">
        <v>70</v>
      </c>
      <c r="AG4" s="174"/>
      <c r="AH4" s="174"/>
      <c r="AI4" s="174"/>
      <c r="AJ4" s="174" t="s">
        <v>75</v>
      </c>
      <c r="AK4" s="174"/>
      <c r="AL4" s="175"/>
      <c r="AM4" s="193" t="s">
        <v>64</v>
      </c>
      <c r="AN4" s="174"/>
      <c r="AO4" s="174"/>
      <c r="AP4" s="174"/>
      <c r="AQ4" s="174"/>
      <c r="AR4" s="174" t="s">
        <v>70</v>
      </c>
      <c r="AS4" s="174"/>
      <c r="AT4" s="174"/>
      <c r="AU4" s="174"/>
      <c r="AV4" s="174" t="s">
        <v>75</v>
      </c>
      <c r="AW4" s="174"/>
      <c r="AX4" s="175"/>
      <c r="AY4" s="173" t="s">
        <v>64</v>
      </c>
      <c r="AZ4" s="174"/>
      <c r="BA4" s="174"/>
      <c r="BB4" s="174"/>
      <c r="BC4" s="174"/>
      <c r="BD4" s="174" t="s">
        <v>70</v>
      </c>
      <c r="BE4" s="174"/>
      <c r="BF4" s="174"/>
      <c r="BG4" s="174"/>
      <c r="BH4" s="174" t="s">
        <v>75</v>
      </c>
      <c r="BI4" s="174"/>
      <c r="BJ4" s="175"/>
      <c r="BK4" s="173" t="s">
        <v>64</v>
      </c>
      <c r="BL4" s="174"/>
      <c r="BM4" s="174"/>
      <c r="BN4" s="174"/>
      <c r="BO4" s="174"/>
      <c r="BP4" s="174" t="s">
        <v>70</v>
      </c>
      <c r="BQ4" s="174"/>
      <c r="BR4" s="174"/>
      <c r="BS4" s="174"/>
      <c r="BT4" s="174" t="s">
        <v>75</v>
      </c>
      <c r="BU4" s="174"/>
      <c r="BV4" s="175"/>
    </row>
    <row r="5" spans="1:76" ht="146.25" customHeight="1" thickBot="1" x14ac:dyDescent="0.25">
      <c r="A5" s="186"/>
      <c r="B5" s="188"/>
      <c r="C5" s="132" t="s">
        <v>65</v>
      </c>
      <c r="D5" s="18" t="s">
        <v>66</v>
      </c>
      <c r="E5" s="18" t="s">
        <v>67</v>
      </c>
      <c r="F5" s="18" t="s">
        <v>68</v>
      </c>
      <c r="G5" s="18" t="s">
        <v>69</v>
      </c>
      <c r="H5" s="18" t="s">
        <v>71</v>
      </c>
      <c r="I5" s="18" t="s">
        <v>72</v>
      </c>
      <c r="J5" s="18" t="s">
        <v>73</v>
      </c>
      <c r="K5" s="18" t="s">
        <v>74</v>
      </c>
      <c r="L5" s="18" t="s">
        <v>76</v>
      </c>
      <c r="M5" s="18" t="s">
        <v>77</v>
      </c>
      <c r="N5" s="19" t="s">
        <v>78</v>
      </c>
      <c r="O5" s="132" t="s">
        <v>65</v>
      </c>
      <c r="P5" s="18" t="s">
        <v>66</v>
      </c>
      <c r="Q5" s="18" t="s">
        <v>67</v>
      </c>
      <c r="R5" s="18" t="s">
        <v>68</v>
      </c>
      <c r="S5" s="18" t="s">
        <v>69</v>
      </c>
      <c r="T5" s="18" t="s">
        <v>71</v>
      </c>
      <c r="U5" s="18" t="s">
        <v>72</v>
      </c>
      <c r="V5" s="18" t="s">
        <v>73</v>
      </c>
      <c r="W5" s="18" t="s">
        <v>74</v>
      </c>
      <c r="X5" s="18" t="s">
        <v>76</v>
      </c>
      <c r="Y5" s="18" t="s">
        <v>77</v>
      </c>
      <c r="Z5" s="19" t="s">
        <v>78</v>
      </c>
      <c r="AA5" s="20" t="s">
        <v>65</v>
      </c>
      <c r="AB5" s="18" t="s">
        <v>66</v>
      </c>
      <c r="AC5" s="18" t="s">
        <v>67</v>
      </c>
      <c r="AD5" s="18" t="s">
        <v>68</v>
      </c>
      <c r="AE5" s="18" t="s">
        <v>69</v>
      </c>
      <c r="AF5" s="18" t="s">
        <v>71</v>
      </c>
      <c r="AG5" s="18" t="s">
        <v>72</v>
      </c>
      <c r="AH5" s="18" t="s">
        <v>73</v>
      </c>
      <c r="AI5" s="18" t="s">
        <v>74</v>
      </c>
      <c r="AJ5" s="18" t="s">
        <v>76</v>
      </c>
      <c r="AK5" s="18" t="s">
        <v>77</v>
      </c>
      <c r="AL5" s="19" t="s">
        <v>78</v>
      </c>
      <c r="AM5" s="132" t="s">
        <v>65</v>
      </c>
      <c r="AN5" s="18" t="s">
        <v>66</v>
      </c>
      <c r="AO5" s="18" t="s">
        <v>67</v>
      </c>
      <c r="AP5" s="18" t="s">
        <v>68</v>
      </c>
      <c r="AQ5" s="18" t="s">
        <v>69</v>
      </c>
      <c r="AR5" s="18" t="s">
        <v>71</v>
      </c>
      <c r="AS5" s="18" t="s">
        <v>72</v>
      </c>
      <c r="AT5" s="18" t="s">
        <v>73</v>
      </c>
      <c r="AU5" s="18" t="s">
        <v>74</v>
      </c>
      <c r="AV5" s="18" t="s">
        <v>76</v>
      </c>
      <c r="AW5" s="18" t="s">
        <v>77</v>
      </c>
      <c r="AX5" s="19" t="s">
        <v>78</v>
      </c>
      <c r="AY5" s="20" t="s">
        <v>65</v>
      </c>
      <c r="AZ5" s="18" t="s">
        <v>66</v>
      </c>
      <c r="BA5" s="18" t="s">
        <v>67</v>
      </c>
      <c r="BB5" s="18" t="s">
        <v>68</v>
      </c>
      <c r="BC5" s="18" t="s">
        <v>69</v>
      </c>
      <c r="BD5" s="18" t="s">
        <v>71</v>
      </c>
      <c r="BE5" s="18" t="s">
        <v>72</v>
      </c>
      <c r="BF5" s="18" t="s">
        <v>73</v>
      </c>
      <c r="BG5" s="18" t="s">
        <v>74</v>
      </c>
      <c r="BH5" s="18" t="s">
        <v>76</v>
      </c>
      <c r="BI5" s="18" t="s">
        <v>77</v>
      </c>
      <c r="BJ5" s="19" t="s">
        <v>78</v>
      </c>
      <c r="BK5" s="20" t="s">
        <v>65</v>
      </c>
      <c r="BL5" s="18" t="s">
        <v>66</v>
      </c>
      <c r="BM5" s="18" t="s">
        <v>67</v>
      </c>
      <c r="BN5" s="18" t="s">
        <v>68</v>
      </c>
      <c r="BO5" s="18" t="s">
        <v>69</v>
      </c>
      <c r="BP5" s="18" t="s">
        <v>71</v>
      </c>
      <c r="BQ5" s="18" t="s">
        <v>72</v>
      </c>
      <c r="BR5" s="18" t="s">
        <v>73</v>
      </c>
      <c r="BS5" s="18" t="s">
        <v>74</v>
      </c>
      <c r="BT5" s="18" t="s">
        <v>76</v>
      </c>
      <c r="BU5" s="18" t="s">
        <v>77</v>
      </c>
      <c r="BV5" s="19" t="s">
        <v>78</v>
      </c>
      <c r="BX5" s="21" t="s">
        <v>7</v>
      </c>
    </row>
    <row r="6" spans="1:76" ht="27" customHeight="1" x14ac:dyDescent="0.2">
      <c r="A6" s="183" t="s">
        <v>15</v>
      </c>
      <c r="B6" s="184"/>
      <c r="C6" s="130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208"/>
      <c r="O6" s="215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216"/>
      <c r="AA6" s="125"/>
      <c r="AB6" s="126"/>
      <c r="AC6" s="126"/>
      <c r="AD6" s="126"/>
      <c r="AE6" s="126"/>
      <c r="AF6" s="126"/>
      <c r="AG6" s="126"/>
      <c r="AH6" s="126"/>
      <c r="AI6" s="126"/>
      <c r="AJ6" s="126"/>
      <c r="AK6" s="127"/>
      <c r="AL6" s="128"/>
      <c r="AM6" s="123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223"/>
      <c r="AY6" s="119"/>
      <c r="AZ6" s="120"/>
      <c r="BA6" s="120"/>
      <c r="BB6" s="120"/>
      <c r="BC6" s="120"/>
      <c r="BD6" s="120"/>
      <c r="BE6" s="120"/>
      <c r="BF6" s="120"/>
      <c r="BG6" s="121"/>
      <c r="BH6" s="120"/>
      <c r="BI6" s="120"/>
      <c r="BJ6" s="122"/>
      <c r="BK6" s="134"/>
      <c r="BL6" s="135"/>
      <c r="BM6" s="135"/>
      <c r="BN6" s="135"/>
      <c r="BO6" s="135"/>
      <c r="BP6" s="135"/>
      <c r="BQ6" s="135"/>
      <c r="BR6" s="135"/>
      <c r="BS6" s="136"/>
      <c r="BT6" s="135"/>
      <c r="BU6" s="135"/>
      <c r="BV6" s="137"/>
      <c r="BX6" s="10"/>
    </row>
    <row r="7" spans="1:76" ht="42.75" customHeight="1" x14ac:dyDescent="0.2">
      <c r="A7" s="179" t="s">
        <v>16</v>
      </c>
      <c r="B7" s="15" t="s">
        <v>13</v>
      </c>
      <c r="C7" s="36" t="s">
        <v>10</v>
      </c>
      <c r="D7" s="37" t="s">
        <v>10</v>
      </c>
      <c r="E7" s="37" t="s">
        <v>10</v>
      </c>
      <c r="F7" s="37" t="s">
        <v>10</v>
      </c>
      <c r="G7" s="37" t="s">
        <v>10</v>
      </c>
      <c r="H7" s="37"/>
      <c r="I7" s="37"/>
      <c r="J7" s="37"/>
      <c r="K7" s="37"/>
      <c r="L7" s="131"/>
      <c r="M7" s="131"/>
      <c r="N7" s="208"/>
      <c r="O7" s="47"/>
      <c r="P7" s="48"/>
      <c r="Q7" s="48"/>
      <c r="R7" s="48"/>
      <c r="S7" s="48"/>
      <c r="T7" s="48" t="s">
        <v>10</v>
      </c>
      <c r="U7" s="48" t="s">
        <v>10</v>
      </c>
      <c r="V7" s="48" t="s">
        <v>10</v>
      </c>
      <c r="W7" s="48" t="s">
        <v>10</v>
      </c>
      <c r="X7" s="48"/>
      <c r="Y7" s="48"/>
      <c r="Z7" s="217"/>
      <c r="AA7" s="61" t="s">
        <v>10</v>
      </c>
      <c r="AB7" s="62"/>
      <c r="AC7" s="62"/>
      <c r="AD7" s="62" t="s">
        <v>10</v>
      </c>
      <c r="AE7" s="62"/>
      <c r="AF7" s="62"/>
      <c r="AG7" s="62"/>
      <c r="AH7" s="62"/>
      <c r="AI7" s="62"/>
      <c r="AJ7" s="63"/>
      <c r="AK7" s="62" t="s">
        <v>10</v>
      </c>
      <c r="AL7" s="64" t="s">
        <v>10</v>
      </c>
      <c r="AM7" s="80"/>
      <c r="AN7" s="81"/>
      <c r="AO7" s="81"/>
      <c r="AP7" s="81"/>
      <c r="AQ7" s="81" t="s">
        <v>10</v>
      </c>
      <c r="AR7" s="81" t="s">
        <v>10</v>
      </c>
      <c r="AS7" s="81"/>
      <c r="AT7" s="81"/>
      <c r="AU7" s="81" t="s">
        <v>10</v>
      </c>
      <c r="AV7" s="81"/>
      <c r="AW7" s="81"/>
      <c r="AX7" s="224"/>
      <c r="AY7" s="97"/>
      <c r="AZ7" s="98"/>
      <c r="BA7" s="98"/>
      <c r="BB7" s="98" t="s">
        <v>10</v>
      </c>
      <c r="BC7" s="98"/>
      <c r="BD7" s="99"/>
      <c r="BE7" s="99"/>
      <c r="BF7" s="99"/>
      <c r="BG7" s="99" t="s">
        <v>10</v>
      </c>
      <c r="BH7" s="99" t="s">
        <v>10</v>
      </c>
      <c r="BI7" s="99" t="s">
        <v>10</v>
      </c>
      <c r="BJ7" s="99" t="s">
        <v>10</v>
      </c>
      <c r="BK7" s="138"/>
      <c r="BL7" s="139"/>
      <c r="BM7" s="139"/>
      <c r="BN7" s="139"/>
      <c r="BO7" s="139"/>
      <c r="BP7" s="140"/>
      <c r="BQ7" s="140"/>
      <c r="BR7" s="140"/>
      <c r="BS7" s="140"/>
      <c r="BT7" s="140"/>
      <c r="BU7" s="140"/>
      <c r="BV7" s="140"/>
      <c r="BW7" s="1">
        <f>COUNTIF(C7:BJ7,"учтена")</f>
        <v>21</v>
      </c>
      <c r="BX7" s="10"/>
    </row>
    <row r="8" spans="1:76" ht="41.25" customHeight="1" x14ac:dyDescent="0.2">
      <c r="A8" s="179"/>
      <c r="B8" s="15" t="s">
        <v>19</v>
      </c>
      <c r="C8" s="36" t="s">
        <v>10</v>
      </c>
      <c r="D8" s="37" t="s">
        <v>10</v>
      </c>
      <c r="E8" s="37" t="s">
        <v>10</v>
      </c>
      <c r="F8" s="37" t="s">
        <v>10</v>
      </c>
      <c r="G8" s="37" t="s">
        <v>10</v>
      </c>
      <c r="H8" s="37"/>
      <c r="I8" s="37"/>
      <c r="J8" s="37"/>
      <c r="K8" s="37"/>
      <c r="L8" s="131"/>
      <c r="M8" s="131"/>
      <c r="N8" s="208"/>
      <c r="O8" s="47"/>
      <c r="P8" s="48"/>
      <c r="Q8" s="48"/>
      <c r="R8" s="48"/>
      <c r="S8" s="48"/>
      <c r="T8" s="48" t="s">
        <v>10</v>
      </c>
      <c r="U8" s="48" t="s">
        <v>10</v>
      </c>
      <c r="V8" s="48" t="s">
        <v>10</v>
      </c>
      <c r="W8" s="48" t="s">
        <v>10</v>
      </c>
      <c r="X8" s="48"/>
      <c r="Y8" s="48"/>
      <c r="Z8" s="217"/>
      <c r="AA8" s="61" t="s">
        <v>10</v>
      </c>
      <c r="AB8" s="62"/>
      <c r="AC8" s="62"/>
      <c r="AD8" s="62" t="s">
        <v>10</v>
      </c>
      <c r="AE8" s="62"/>
      <c r="AF8" s="62"/>
      <c r="AG8" s="62"/>
      <c r="AH8" s="62"/>
      <c r="AI8" s="62"/>
      <c r="AJ8" s="63"/>
      <c r="AK8" s="62" t="s">
        <v>10</v>
      </c>
      <c r="AL8" s="64" t="s">
        <v>10</v>
      </c>
      <c r="AM8" s="80"/>
      <c r="AN8" s="81"/>
      <c r="AO8" s="81"/>
      <c r="AP8" s="81"/>
      <c r="AQ8" s="81" t="s">
        <v>10</v>
      </c>
      <c r="AR8" s="81" t="s">
        <v>10</v>
      </c>
      <c r="AS8" s="81"/>
      <c r="AT8" s="81"/>
      <c r="AU8" s="81" t="s">
        <v>10</v>
      </c>
      <c r="AV8" s="81"/>
      <c r="AW8" s="81"/>
      <c r="AX8" s="224"/>
      <c r="AY8" s="97"/>
      <c r="AZ8" s="98"/>
      <c r="BA8" s="98"/>
      <c r="BB8" s="98" t="s">
        <v>10</v>
      </c>
      <c r="BC8" s="98"/>
      <c r="BD8" s="99"/>
      <c r="BE8" s="99"/>
      <c r="BF8" s="99"/>
      <c r="BG8" s="133" t="s">
        <v>10</v>
      </c>
      <c r="BH8" s="133" t="s">
        <v>10</v>
      </c>
      <c r="BI8" s="133" t="s">
        <v>10</v>
      </c>
      <c r="BJ8" s="133" t="s">
        <v>10</v>
      </c>
      <c r="BK8" s="138"/>
      <c r="BL8" s="139"/>
      <c r="BM8" s="139"/>
      <c r="BN8" s="139"/>
      <c r="BO8" s="139"/>
      <c r="BP8" s="140"/>
      <c r="BQ8" s="140"/>
      <c r="BR8" s="140"/>
      <c r="BS8" s="141"/>
      <c r="BT8" s="141"/>
      <c r="BU8" s="141"/>
      <c r="BV8" s="141"/>
      <c r="BW8" s="1">
        <f t="shared" ref="BW8:BW16" si="0">COUNTIF(C8:BJ8,"учтена")</f>
        <v>21</v>
      </c>
      <c r="BX8" s="10"/>
    </row>
    <row r="9" spans="1:76" ht="40.5" customHeight="1" x14ac:dyDescent="0.2">
      <c r="A9" s="179"/>
      <c r="B9" s="15" t="s">
        <v>20</v>
      </c>
      <c r="C9" s="36" t="s">
        <v>10</v>
      </c>
      <c r="D9" s="37" t="s">
        <v>10</v>
      </c>
      <c r="E9" s="37" t="s">
        <v>10</v>
      </c>
      <c r="F9" s="37" t="s">
        <v>10</v>
      </c>
      <c r="G9" s="37" t="s">
        <v>10</v>
      </c>
      <c r="H9" s="37"/>
      <c r="I9" s="37"/>
      <c r="J9" s="37"/>
      <c r="K9" s="37"/>
      <c r="L9" s="131"/>
      <c r="M9" s="131"/>
      <c r="N9" s="208"/>
      <c r="O9" s="47"/>
      <c r="P9" s="48"/>
      <c r="Q9" s="48"/>
      <c r="R9" s="48"/>
      <c r="S9" s="48"/>
      <c r="T9" s="48" t="s">
        <v>10</v>
      </c>
      <c r="U9" s="48" t="s">
        <v>10</v>
      </c>
      <c r="V9" s="48" t="s">
        <v>10</v>
      </c>
      <c r="W9" s="48" t="s">
        <v>10</v>
      </c>
      <c r="X9" s="48"/>
      <c r="Y9" s="48"/>
      <c r="Z9" s="217"/>
      <c r="AA9" s="61" t="s">
        <v>10</v>
      </c>
      <c r="AB9" s="62"/>
      <c r="AC9" s="62"/>
      <c r="AD9" s="62" t="s">
        <v>10</v>
      </c>
      <c r="AE9" s="62"/>
      <c r="AF9" s="62"/>
      <c r="AG9" s="62"/>
      <c r="AH9" s="62"/>
      <c r="AI9" s="62"/>
      <c r="AJ9" s="63"/>
      <c r="AK9" s="62" t="s">
        <v>10</v>
      </c>
      <c r="AL9" s="64" t="s">
        <v>10</v>
      </c>
      <c r="AM9" s="80"/>
      <c r="AN9" s="81"/>
      <c r="AO9" s="81"/>
      <c r="AP9" s="81"/>
      <c r="AQ9" s="81" t="s">
        <v>10</v>
      </c>
      <c r="AR9" s="81" t="s">
        <v>10</v>
      </c>
      <c r="AS9" s="81"/>
      <c r="AT9" s="81"/>
      <c r="AU9" s="81" t="s">
        <v>10</v>
      </c>
      <c r="AV9" s="81"/>
      <c r="AW9" s="81"/>
      <c r="AX9" s="224"/>
      <c r="AY9" s="97"/>
      <c r="AZ9" s="98"/>
      <c r="BA9" s="98"/>
      <c r="BB9" s="98" t="s">
        <v>10</v>
      </c>
      <c r="BC9" s="98"/>
      <c r="BD9" s="99"/>
      <c r="BE9" s="99"/>
      <c r="BF9" s="99"/>
      <c r="BG9" s="133" t="s">
        <v>10</v>
      </c>
      <c r="BH9" s="133" t="s">
        <v>10</v>
      </c>
      <c r="BI9" s="133" t="s">
        <v>10</v>
      </c>
      <c r="BJ9" s="133" t="s">
        <v>10</v>
      </c>
      <c r="BK9" s="138"/>
      <c r="BL9" s="139"/>
      <c r="BM9" s="139"/>
      <c r="BN9" s="139"/>
      <c r="BO9" s="139"/>
      <c r="BP9" s="140"/>
      <c r="BQ9" s="140"/>
      <c r="BR9" s="140"/>
      <c r="BS9" s="141"/>
      <c r="BT9" s="141"/>
      <c r="BU9" s="141"/>
      <c r="BV9" s="141"/>
      <c r="BW9" s="1">
        <f t="shared" si="0"/>
        <v>21</v>
      </c>
      <c r="BX9" s="10"/>
    </row>
    <row r="10" spans="1:76" ht="52.5" customHeight="1" x14ac:dyDescent="0.2">
      <c r="A10" s="179" t="s">
        <v>17</v>
      </c>
      <c r="B10" s="15" t="s">
        <v>14</v>
      </c>
      <c r="C10" s="36"/>
      <c r="D10" s="37" t="s">
        <v>10</v>
      </c>
      <c r="E10" s="37" t="s">
        <v>10</v>
      </c>
      <c r="F10" s="37"/>
      <c r="G10" s="37"/>
      <c r="H10" s="37"/>
      <c r="I10" s="37"/>
      <c r="J10" s="37"/>
      <c r="K10" s="37"/>
      <c r="L10" s="131"/>
      <c r="M10" s="131"/>
      <c r="N10" s="208"/>
      <c r="O10" s="47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217"/>
      <c r="AA10" s="65"/>
      <c r="AB10" s="63"/>
      <c r="AC10" s="63"/>
      <c r="AD10" s="63"/>
      <c r="AE10" s="63"/>
      <c r="AF10" s="63"/>
      <c r="AG10" s="63"/>
      <c r="AH10" s="63"/>
      <c r="AI10" s="63"/>
      <c r="AJ10" s="63"/>
      <c r="AK10" s="66"/>
      <c r="AL10" s="67"/>
      <c r="AM10" s="83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225"/>
      <c r="AY10" s="102"/>
      <c r="AZ10" s="99"/>
      <c r="BA10" s="99"/>
      <c r="BB10" s="99"/>
      <c r="BC10" s="99"/>
      <c r="BD10" s="99"/>
      <c r="BE10" s="99"/>
      <c r="BF10" s="99"/>
      <c r="BG10" s="100"/>
      <c r="BH10" s="99"/>
      <c r="BI10" s="99"/>
      <c r="BJ10" s="101"/>
      <c r="BK10" s="142"/>
      <c r="BL10" s="140"/>
      <c r="BM10" s="140"/>
      <c r="BN10" s="140"/>
      <c r="BO10" s="140"/>
      <c r="BP10" s="140"/>
      <c r="BQ10" s="140"/>
      <c r="BR10" s="140"/>
      <c r="BS10" s="143"/>
      <c r="BT10" s="140"/>
      <c r="BU10" s="140"/>
      <c r="BV10" s="144"/>
      <c r="BW10" s="1">
        <f t="shared" si="0"/>
        <v>2</v>
      </c>
      <c r="BX10" s="10"/>
    </row>
    <row r="11" spans="1:76" ht="42" customHeight="1" x14ac:dyDescent="0.2">
      <c r="A11" s="179"/>
      <c r="B11" s="15" t="s">
        <v>21</v>
      </c>
      <c r="C11" s="36" t="s">
        <v>10</v>
      </c>
      <c r="D11" s="37" t="s">
        <v>10</v>
      </c>
      <c r="E11" s="37" t="s">
        <v>10</v>
      </c>
      <c r="F11" s="37"/>
      <c r="G11" s="37"/>
      <c r="H11" s="37"/>
      <c r="I11" s="37"/>
      <c r="J11" s="37"/>
      <c r="K11" s="37"/>
      <c r="L11" s="131"/>
      <c r="M11" s="131"/>
      <c r="N11" s="208"/>
      <c r="O11" s="218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217"/>
      <c r="AA11" s="65"/>
      <c r="AB11" s="63"/>
      <c r="AC11" s="63"/>
      <c r="AD11" s="63"/>
      <c r="AE11" s="63"/>
      <c r="AF11" s="63"/>
      <c r="AG11" s="63"/>
      <c r="AH11" s="63"/>
      <c r="AI11" s="63"/>
      <c r="AJ11" s="63"/>
      <c r="AK11" s="66"/>
      <c r="AL11" s="67"/>
      <c r="AM11" s="83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225"/>
      <c r="AY11" s="102"/>
      <c r="AZ11" s="99"/>
      <c r="BA11" s="99"/>
      <c r="BB11" s="99"/>
      <c r="BC11" s="99"/>
      <c r="BD11" s="99"/>
      <c r="BE11" s="99"/>
      <c r="BF11" s="99"/>
      <c r="BG11" s="100"/>
      <c r="BH11" s="99"/>
      <c r="BI11" s="99"/>
      <c r="BJ11" s="101"/>
      <c r="BK11" s="142"/>
      <c r="BL11" s="140"/>
      <c r="BM11" s="140"/>
      <c r="BN11" s="140"/>
      <c r="BO11" s="140"/>
      <c r="BP11" s="140"/>
      <c r="BQ11" s="140"/>
      <c r="BR11" s="140"/>
      <c r="BS11" s="143"/>
      <c r="BT11" s="140"/>
      <c r="BU11" s="140"/>
      <c r="BV11" s="144"/>
      <c r="BW11" s="1">
        <f t="shared" si="0"/>
        <v>3</v>
      </c>
      <c r="BX11" s="10"/>
    </row>
    <row r="12" spans="1:76" ht="29.25" customHeight="1" x14ac:dyDescent="0.2">
      <c r="A12" s="179"/>
      <c r="B12" s="15" t="s">
        <v>22</v>
      </c>
      <c r="C12" s="36"/>
      <c r="D12" s="37"/>
      <c r="E12" s="37"/>
      <c r="F12" s="37" t="s">
        <v>10</v>
      </c>
      <c r="G12" s="37"/>
      <c r="H12" s="37"/>
      <c r="I12" s="37"/>
      <c r="J12" s="37"/>
      <c r="K12" s="37"/>
      <c r="L12" s="131"/>
      <c r="M12" s="131"/>
      <c r="N12" s="208"/>
      <c r="O12" s="218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217"/>
      <c r="AA12" s="65"/>
      <c r="AB12" s="63"/>
      <c r="AC12" s="63"/>
      <c r="AD12" s="63"/>
      <c r="AE12" s="63"/>
      <c r="AF12" s="63"/>
      <c r="AG12" s="63"/>
      <c r="AH12" s="63"/>
      <c r="AI12" s="63"/>
      <c r="AJ12" s="63"/>
      <c r="AK12" s="66"/>
      <c r="AL12" s="67"/>
      <c r="AM12" s="83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225"/>
      <c r="AY12" s="102"/>
      <c r="AZ12" s="99"/>
      <c r="BA12" s="99"/>
      <c r="BB12" s="133" t="s">
        <v>10</v>
      </c>
      <c r="BC12" s="99"/>
      <c r="BD12" s="99"/>
      <c r="BE12" s="99"/>
      <c r="BF12" s="99"/>
      <c r="BG12" s="100"/>
      <c r="BH12" s="99"/>
      <c r="BI12" s="99"/>
      <c r="BJ12" s="101"/>
      <c r="BK12" s="142"/>
      <c r="BL12" s="140"/>
      <c r="BM12" s="140"/>
      <c r="BN12" s="141"/>
      <c r="BO12" s="140"/>
      <c r="BP12" s="140"/>
      <c r="BQ12" s="140"/>
      <c r="BR12" s="140"/>
      <c r="BS12" s="143"/>
      <c r="BT12" s="140"/>
      <c r="BU12" s="140"/>
      <c r="BV12" s="144"/>
      <c r="BW12" s="1">
        <f t="shared" si="0"/>
        <v>2</v>
      </c>
      <c r="BX12" s="10"/>
    </row>
    <row r="13" spans="1:76" ht="41.25" customHeight="1" x14ac:dyDescent="0.2">
      <c r="A13" s="179"/>
      <c r="B13" s="15" t="s">
        <v>23</v>
      </c>
      <c r="C13" s="36" t="s">
        <v>10</v>
      </c>
      <c r="D13" s="37" t="s">
        <v>10</v>
      </c>
      <c r="E13" s="37"/>
      <c r="F13" s="37" t="s">
        <v>10</v>
      </c>
      <c r="G13" s="37"/>
      <c r="H13" s="37"/>
      <c r="I13" s="37"/>
      <c r="J13" s="37"/>
      <c r="K13" s="37"/>
      <c r="L13" s="131"/>
      <c r="M13" s="131"/>
      <c r="N13" s="208"/>
      <c r="O13" s="47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217"/>
      <c r="AA13" s="65"/>
      <c r="AB13" s="63"/>
      <c r="AC13" s="63"/>
      <c r="AD13" s="63" t="s">
        <v>10</v>
      </c>
      <c r="AE13" s="63"/>
      <c r="AF13" s="63"/>
      <c r="AG13" s="63"/>
      <c r="AH13" s="63"/>
      <c r="AI13" s="63"/>
      <c r="AJ13" s="63"/>
      <c r="AK13" s="66"/>
      <c r="AL13" s="67"/>
      <c r="AM13" s="83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225"/>
      <c r="AY13" s="102"/>
      <c r="AZ13" s="99"/>
      <c r="BA13" s="99"/>
      <c r="BB13" s="99"/>
      <c r="BC13" s="99"/>
      <c r="BD13" s="99"/>
      <c r="BE13" s="99"/>
      <c r="BF13" s="99"/>
      <c r="BG13" s="100"/>
      <c r="BH13" s="99"/>
      <c r="BI13" s="99"/>
      <c r="BJ13" s="101"/>
      <c r="BK13" s="142"/>
      <c r="BL13" s="140"/>
      <c r="BM13" s="140"/>
      <c r="BN13" s="140"/>
      <c r="BO13" s="140"/>
      <c r="BP13" s="140"/>
      <c r="BQ13" s="140"/>
      <c r="BR13" s="140"/>
      <c r="BS13" s="143"/>
      <c r="BT13" s="140"/>
      <c r="BU13" s="140"/>
      <c r="BV13" s="144"/>
      <c r="BW13" s="1">
        <f t="shared" si="0"/>
        <v>4</v>
      </c>
      <c r="BX13" s="10"/>
    </row>
    <row r="14" spans="1:76" ht="42" customHeight="1" x14ac:dyDescent="0.2">
      <c r="A14" s="179" t="s">
        <v>18</v>
      </c>
      <c r="B14" s="15" t="s">
        <v>24</v>
      </c>
      <c r="C14" s="36"/>
      <c r="D14" s="37"/>
      <c r="E14" s="37"/>
      <c r="F14" s="37"/>
      <c r="G14" s="37"/>
      <c r="H14" s="37"/>
      <c r="I14" s="37"/>
      <c r="J14" s="37"/>
      <c r="K14" s="37"/>
      <c r="L14" s="131"/>
      <c r="M14" s="131"/>
      <c r="N14" s="208"/>
      <c r="O14" s="47"/>
      <c r="P14" s="48"/>
      <c r="Q14" s="48"/>
      <c r="R14" s="48"/>
      <c r="S14" s="48"/>
      <c r="T14" s="48" t="s">
        <v>10</v>
      </c>
      <c r="U14" s="48" t="s">
        <v>10</v>
      </c>
      <c r="V14" s="48" t="s">
        <v>10</v>
      </c>
      <c r="W14" s="48" t="s">
        <v>10</v>
      </c>
      <c r="X14" s="48"/>
      <c r="Y14" s="48"/>
      <c r="Z14" s="217"/>
      <c r="AA14" s="65"/>
      <c r="AB14" s="63"/>
      <c r="AC14" s="63"/>
      <c r="AD14" s="63"/>
      <c r="AE14" s="63"/>
      <c r="AF14" s="63"/>
      <c r="AG14" s="63"/>
      <c r="AH14" s="63"/>
      <c r="AI14" s="63"/>
      <c r="AJ14" s="63"/>
      <c r="AK14" s="66"/>
      <c r="AL14" s="67"/>
      <c r="AM14" s="83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225"/>
      <c r="AY14" s="102"/>
      <c r="AZ14" s="99"/>
      <c r="BA14" s="99"/>
      <c r="BB14" s="99"/>
      <c r="BC14" s="99"/>
      <c r="BD14" s="99"/>
      <c r="BE14" s="99"/>
      <c r="BF14" s="99"/>
      <c r="BG14" s="100"/>
      <c r="BH14" s="99"/>
      <c r="BI14" s="99"/>
      <c r="BJ14" s="101"/>
      <c r="BK14" s="142"/>
      <c r="BL14" s="140"/>
      <c r="BM14" s="140"/>
      <c r="BN14" s="140"/>
      <c r="BO14" s="140"/>
      <c r="BP14" s="140" t="s">
        <v>10</v>
      </c>
      <c r="BQ14" s="140" t="s">
        <v>10</v>
      </c>
      <c r="BR14" s="140"/>
      <c r="BS14" s="143"/>
      <c r="BT14" s="140"/>
      <c r="BU14" s="140"/>
      <c r="BV14" s="144"/>
      <c r="BW14" s="1">
        <f t="shared" si="0"/>
        <v>4</v>
      </c>
      <c r="BX14" s="10"/>
    </row>
    <row r="15" spans="1:76" ht="43.5" customHeight="1" x14ac:dyDescent="0.2">
      <c r="A15" s="179"/>
      <c r="B15" s="15" t="s">
        <v>25</v>
      </c>
      <c r="C15" s="36"/>
      <c r="D15" s="37"/>
      <c r="E15" s="37"/>
      <c r="F15" s="37"/>
      <c r="G15" s="37"/>
      <c r="H15" s="37"/>
      <c r="I15" s="37"/>
      <c r="J15" s="37"/>
      <c r="K15" s="37"/>
      <c r="L15" s="131"/>
      <c r="M15" s="131"/>
      <c r="N15" s="208"/>
      <c r="O15" s="218"/>
      <c r="P15" s="50"/>
      <c r="Q15" s="50"/>
      <c r="R15" s="50"/>
      <c r="S15" s="50"/>
      <c r="T15" s="48" t="s">
        <v>10</v>
      </c>
      <c r="U15" s="48" t="s">
        <v>10</v>
      </c>
      <c r="V15" s="48" t="s">
        <v>10</v>
      </c>
      <c r="W15" s="48" t="s">
        <v>10</v>
      </c>
      <c r="X15" s="50"/>
      <c r="Y15" s="50"/>
      <c r="Z15" s="217"/>
      <c r="AA15" s="65"/>
      <c r="AB15" s="63"/>
      <c r="AC15" s="63"/>
      <c r="AD15" s="63"/>
      <c r="AE15" s="63"/>
      <c r="AF15" s="63"/>
      <c r="AG15" s="63"/>
      <c r="AH15" s="63"/>
      <c r="AI15" s="63"/>
      <c r="AJ15" s="63"/>
      <c r="AK15" s="66"/>
      <c r="AL15" s="67"/>
      <c r="AM15" s="83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225"/>
      <c r="AY15" s="102"/>
      <c r="AZ15" s="99"/>
      <c r="BA15" s="99"/>
      <c r="BB15" s="99"/>
      <c r="BC15" s="99"/>
      <c r="BD15" s="99"/>
      <c r="BE15" s="99"/>
      <c r="BF15" s="99"/>
      <c r="BG15" s="100"/>
      <c r="BH15" s="99"/>
      <c r="BI15" s="99"/>
      <c r="BJ15" s="101"/>
      <c r="BK15" s="142"/>
      <c r="BL15" s="140"/>
      <c r="BM15" s="140"/>
      <c r="BN15" s="140"/>
      <c r="BO15" s="140"/>
      <c r="BP15" s="140" t="s">
        <v>10</v>
      </c>
      <c r="BQ15" s="140" t="s">
        <v>10</v>
      </c>
      <c r="BR15" s="140"/>
      <c r="BS15" s="143"/>
      <c r="BT15" s="140"/>
      <c r="BU15" s="140"/>
      <c r="BV15" s="144"/>
      <c r="BW15" s="1">
        <f t="shared" si="0"/>
        <v>4</v>
      </c>
      <c r="BX15" s="10"/>
    </row>
    <row r="16" spans="1:76" ht="40.5" customHeight="1" x14ac:dyDescent="0.2">
      <c r="A16" s="179"/>
      <c r="B16" s="15" t="s">
        <v>26</v>
      </c>
      <c r="C16" s="36"/>
      <c r="D16" s="37"/>
      <c r="E16" s="37"/>
      <c r="F16" s="37"/>
      <c r="G16" s="37" t="s">
        <v>10</v>
      </c>
      <c r="H16" s="37"/>
      <c r="I16" s="37"/>
      <c r="J16" s="37"/>
      <c r="K16" s="37"/>
      <c r="L16" s="131"/>
      <c r="M16" s="131"/>
      <c r="N16" s="208"/>
      <c r="O16" s="218"/>
      <c r="P16" s="50"/>
      <c r="Q16" s="50"/>
      <c r="R16" s="50"/>
      <c r="S16" s="50"/>
      <c r="T16" s="48" t="s">
        <v>10</v>
      </c>
      <c r="U16" s="48" t="s">
        <v>10</v>
      </c>
      <c r="V16" s="48" t="s">
        <v>10</v>
      </c>
      <c r="W16" s="48" t="s">
        <v>10</v>
      </c>
      <c r="X16" s="50"/>
      <c r="Y16" s="50"/>
      <c r="Z16" s="217"/>
      <c r="AA16" s="65"/>
      <c r="AB16" s="63"/>
      <c r="AC16" s="63"/>
      <c r="AD16" s="63"/>
      <c r="AE16" s="63"/>
      <c r="AF16" s="63"/>
      <c r="AG16" s="63"/>
      <c r="AH16" s="63"/>
      <c r="AI16" s="63"/>
      <c r="AJ16" s="63"/>
      <c r="AK16" s="62" t="s">
        <v>10</v>
      </c>
      <c r="AL16" s="64" t="s">
        <v>10</v>
      </c>
      <c r="AM16" s="80"/>
      <c r="AN16" s="81"/>
      <c r="AO16" s="81"/>
      <c r="AP16" s="81"/>
      <c r="AQ16" s="81"/>
      <c r="AR16" s="81" t="s">
        <v>10</v>
      </c>
      <c r="AS16" s="81"/>
      <c r="AT16" s="81"/>
      <c r="AU16" s="81" t="s">
        <v>10</v>
      </c>
      <c r="AV16" s="81"/>
      <c r="AW16" s="81"/>
      <c r="AX16" s="224"/>
      <c r="AY16" s="97"/>
      <c r="AZ16" s="98"/>
      <c r="BA16" s="98"/>
      <c r="BB16" s="98"/>
      <c r="BC16" s="98"/>
      <c r="BD16" s="99"/>
      <c r="BE16" s="99"/>
      <c r="BF16" s="99"/>
      <c r="BG16" s="100"/>
      <c r="BH16" s="99"/>
      <c r="BI16" s="99"/>
      <c r="BJ16" s="101"/>
      <c r="BK16" s="138"/>
      <c r="BL16" s="139"/>
      <c r="BM16" s="139"/>
      <c r="BN16" s="139"/>
      <c r="BO16" s="139"/>
      <c r="BP16" s="140"/>
      <c r="BQ16" s="140"/>
      <c r="BR16" s="140"/>
      <c r="BS16" s="143"/>
      <c r="BT16" s="140"/>
      <c r="BU16" s="140"/>
      <c r="BV16" s="144"/>
      <c r="BW16" s="1">
        <f t="shared" si="0"/>
        <v>9</v>
      </c>
      <c r="BX16" s="10"/>
    </row>
    <row r="17" spans="1:76" ht="36.75" thickBot="1" x14ac:dyDescent="0.25">
      <c r="A17" s="180"/>
      <c r="B17" s="22" t="s">
        <v>27</v>
      </c>
      <c r="C17" s="209" t="s">
        <v>10</v>
      </c>
      <c r="D17" s="210" t="s">
        <v>10</v>
      </c>
      <c r="E17" s="210" t="s">
        <v>10</v>
      </c>
      <c r="F17" s="210" t="s">
        <v>10</v>
      </c>
      <c r="G17" s="210" t="s">
        <v>10</v>
      </c>
      <c r="H17" s="210"/>
      <c r="I17" s="210"/>
      <c r="J17" s="210"/>
      <c r="K17" s="210"/>
      <c r="L17" s="211"/>
      <c r="M17" s="211"/>
      <c r="N17" s="212"/>
      <c r="O17" s="219"/>
      <c r="P17" s="51"/>
      <c r="Q17" s="51"/>
      <c r="R17" s="51"/>
      <c r="S17" s="51"/>
      <c r="T17" s="51" t="s">
        <v>10</v>
      </c>
      <c r="U17" s="51" t="s">
        <v>10</v>
      </c>
      <c r="V17" s="51" t="s">
        <v>10</v>
      </c>
      <c r="W17" s="51" t="s">
        <v>10</v>
      </c>
      <c r="X17" s="51"/>
      <c r="Y17" s="51"/>
      <c r="Z17" s="220"/>
      <c r="AA17" s="68"/>
      <c r="AB17" s="69"/>
      <c r="AC17" s="69"/>
      <c r="AD17" s="69"/>
      <c r="AE17" s="69"/>
      <c r="AF17" s="69"/>
      <c r="AG17" s="69"/>
      <c r="AH17" s="69"/>
      <c r="AI17" s="69"/>
      <c r="AJ17" s="69"/>
      <c r="AK17" s="70"/>
      <c r="AL17" s="71" t="s">
        <v>10</v>
      </c>
      <c r="AM17" s="85"/>
      <c r="AN17" s="86"/>
      <c r="AO17" s="86"/>
      <c r="AP17" s="86"/>
      <c r="AQ17" s="86"/>
      <c r="AR17" s="86" t="s">
        <v>10</v>
      </c>
      <c r="AS17" s="86"/>
      <c r="AT17" s="86"/>
      <c r="AU17" s="86" t="s">
        <v>10</v>
      </c>
      <c r="AV17" s="86"/>
      <c r="AW17" s="86"/>
      <c r="AX17" s="226"/>
      <c r="AY17" s="103"/>
      <c r="AZ17" s="104"/>
      <c r="BA17" s="104"/>
      <c r="BB17" s="104" t="s">
        <v>10</v>
      </c>
      <c r="BC17" s="104"/>
      <c r="BD17" s="105"/>
      <c r="BE17" s="105"/>
      <c r="BF17" s="105"/>
      <c r="BG17" s="106"/>
      <c r="BH17" s="105"/>
      <c r="BI17" s="105"/>
      <c r="BJ17" s="107"/>
      <c r="BK17" s="145"/>
      <c r="BL17" s="146"/>
      <c r="BM17" s="146"/>
      <c r="BN17" s="146"/>
      <c r="BO17" s="146"/>
      <c r="BP17" s="147" t="s">
        <v>10</v>
      </c>
      <c r="BQ17" s="147" t="s">
        <v>10</v>
      </c>
      <c r="BR17" s="147"/>
      <c r="BS17" s="148"/>
      <c r="BT17" s="147"/>
      <c r="BU17" s="147"/>
      <c r="BV17" s="149"/>
      <c r="BW17" s="1">
        <f>COUNTIF(C17:BJ17,"учтена")</f>
        <v>13</v>
      </c>
      <c r="BX17" s="9">
        <f>(COUNTIF(BW7:BW17, "0")*100)/COUNTA(BW7:BW17)</f>
        <v>0</v>
      </c>
    </row>
    <row r="18" spans="1:76" s="13" customFormat="1" ht="12.75" thickBot="1" x14ac:dyDescent="0.25">
      <c r="A18" s="16"/>
      <c r="B18" s="17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0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3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3"/>
      <c r="AL18" s="73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108"/>
      <c r="AZ18" s="108"/>
      <c r="BA18" s="108"/>
      <c r="BB18" s="108"/>
      <c r="BC18" s="108"/>
      <c r="BD18" s="109"/>
      <c r="BE18" s="109"/>
      <c r="BF18" s="110"/>
      <c r="BG18" s="111"/>
      <c r="BH18" s="110"/>
      <c r="BI18" s="110"/>
      <c r="BJ18" s="110"/>
      <c r="BK18" s="150"/>
      <c r="BL18" s="150"/>
      <c r="BM18" s="150"/>
      <c r="BN18" s="150"/>
      <c r="BO18" s="150"/>
      <c r="BP18" s="151"/>
      <c r="BQ18" s="151"/>
      <c r="BR18" s="152"/>
      <c r="BS18" s="153"/>
      <c r="BT18" s="152"/>
      <c r="BU18" s="152"/>
      <c r="BV18" s="152"/>
    </row>
    <row r="19" spans="1:76" ht="21.75" customHeight="1" x14ac:dyDescent="0.2">
      <c r="A19" s="181" t="s">
        <v>28</v>
      </c>
      <c r="B19" s="182"/>
      <c r="C19" s="41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35"/>
      <c r="O19" s="54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46"/>
      <c r="AA19" s="59"/>
      <c r="AB19" s="60"/>
      <c r="AC19" s="60"/>
      <c r="AD19" s="60"/>
      <c r="AE19" s="60"/>
      <c r="AF19" s="60"/>
      <c r="AG19" s="60"/>
      <c r="AH19" s="60"/>
      <c r="AI19" s="60"/>
      <c r="AJ19" s="60"/>
      <c r="AK19" s="74"/>
      <c r="AL19" s="75"/>
      <c r="AM19" s="88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90"/>
      <c r="AY19" s="112"/>
      <c r="AZ19" s="113"/>
      <c r="BA19" s="113"/>
      <c r="BB19" s="113"/>
      <c r="BC19" s="113"/>
      <c r="BD19" s="94"/>
      <c r="BE19" s="94"/>
      <c r="BF19" s="94"/>
      <c r="BG19" s="95"/>
      <c r="BH19" s="94"/>
      <c r="BI19" s="94"/>
      <c r="BJ19" s="96"/>
      <c r="BK19" s="154"/>
      <c r="BL19" s="155"/>
      <c r="BM19" s="155"/>
      <c r="BN19" s="155"/>
      <c r="BO19" s="155"/>
      <c r="BP19" s="156"/>
      <c r="BQ19" s="156"/>
      <c r="BR19" s="156"/>
      <c r="BS19" s="157"/>
      <c r="BT19" s="156"/>
      <c r="BU19" s="156"/>
      <c r="BV19" s="158"/>
      <c r="BX19" s="25"/>
    </row>
    <row r="20" spans="1:76" ht="36" x14ac:dyDescent="0.2">
      <c r="A20" s="177" t="s">
        <v>29</v>
      </c>
      <c r="B20" s="23" t="s">
        <v>30</v>
      </c>
      <c r="C20" s="36"/>
      <c r="D20" s="37"/>
      <c r="E20" s="37"/>
      <c r="F20" s="37" t="s">
        <v>10</v>
      </c>
      <c r="G20" s="37"/>
      <c r="H20" s="37"/>
      <c r="I20" s="37"/>
      <c r="J20" s="37"/>
      <c r="K20" s="37"/>
      <c r="L20" s="37"/>
      <c r="M20" s="37"/>
      <c r="N20" s="38"/>
      <c r="O20" s="47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9"/>
      <c r="AA20" s="65"/>
      <c r="AB20" s="63"/>
      <c r="AC20" s="63"/>
      <c r="AD20" s="63" t="s">
        <v>10</v>
      </c>
      <c r="AE20" s="63"/>
      <c r="AF20" s="63"/>
      <c r="AG20" s="63"/>
      <c r="AH20" s="63"/>
      <c r="AI20" s="63"/>
      <c r="AJ20" s="63"/>
      <c r="AK20" s="62"/>
      <c r="AL20" s="64"/>
      <c r="AM20" s="80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2"/>
      <c r="AY20" s="97"/>
      <c r="AZ20" s="98"/>
      <c r="BA20" s="98"/>
      <c r="BB20" s="98" t="s">
        <v>10</v>
      </c>
      <c r="BC20" s="98"/>
      <c r="BD20" s="99"/>
      <c r="BE20" s="99"/>
      <c r="BF20" s="99"/>
      <c r="BG20" s="100"/>
      <c r="BH20" s="99"/>
      <c r="BI20" s="99"/>
      <c r="BJ20" s="101"/>
      <c r="BK20" s="138"/>
      <c r="BL20" s="139"/>
      <c r="BM20" s="139"/>
      <c r="BN20" s="139"/>
      <c r="BO20" s="139"/>
      <c r="BP20" s="140"/>
      <c r="BQ20" s="140"/>
      <c r="BR20" s="140"/>
      <c r="BS20" s="143"/>
      <c r="BT20" s="140"/>
      <c r="BU20" s="140"/>
      <c r="BV20" s="144"/>
      <c r="BW20" s="1">
        <f>COUNTIF(C20:BV20,"учтена")</f>
        <v>3</v>
      </c>
      <c r="BX20" s="26"/>
    </row>
    <row r="21" spans="1:76" ht="24" x14ac:dyDescent="0.2">
      <c r="A21" s="177"/>
      <c r="B21" s="23" t="s">
        <v>31</v>
      </c>
      <c r="C21" s="36"/>
      <c r="D21" s="37"/>
      <c r="E21" s="37"/>
      <c r="F21" s="37" t="s">
        <v>10</v>
      </c>
      <c r="G21" s="37"/>
      <c r="H21" s="37"/>
      <c r="I21" s="37"/>
      <c r="J21" s="37"/>
      <c r="K21" s="37"/>
      <c r="L21" s="37"/>
      <c r="M21" s="37"/>
      <c r="N21" s="38"/>
      <c r="O21" s="47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9"/>
      <c r="AA21" s="65"/>
      <c r="AB21" s="63"/>
      <c r="AC21" s="63"/>
      <c r="AD21" s="63"/>
      <c r="AE21" s="63"/>
      <c r="AF21" s="63"/>
      <c r="AG21" s="63"/>
      <c r="AH21" s="63"/>
      <c r="AI21" s="63"/>
      <c r="AJ21" s="63"/>
      <c r="AK21" s="62"/>
      <c r="AL21" s="64"/>
      <c r="AM21" s="80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2"/>
      <c r="AY21" s="97"/>
      <c r="AZ21" s="98"/>
      <c r="BA21" s="98"/>
      <c r="BB21" s="98" t="s">
        <v>10</v>
      </c>
      <c r="BC21" s="98"/>
      <c r="BD21" s="99"/>
      <c r="BE21" s="99"/>
      <c r="BF21" s="99"/>
      <c r="BG21" s="100"/>
      <c r="BH21" s="99"/>
      <c r="BI21" s="99"/>
      <c r="BJ21" s="101"/>
      <c r="BK21" s="138"/>
      <c r="BL21" s="139"/>
      <c r="BM21" s="139"/>
      <c r="BN21" s="139"/>
      <c r="BO21" s="139"/>
      <c r="BP21" s="140"/>
      <c r="BQ21" s="140"/>
      <c r="BR21" s="140"/>
      <c r="BS21" s="143"/>
      <c r="BT21" s="140"/>
      <c r="BU21" s="140"/>
      <c r="BV21" s="144"/>
      <c r="BW21" s="1">
        <f t="shared" ref="BW21:BW41" si="1">COUNTIF(C21:BV21,"учтена")</f>
        <v>2</v>
      </c>
      <c r="BX21" s="26"/>
    </row>
    <row r="22" spans="1:76" ht="24" x14ac:dyDescent="0.2">
      <c r="A22" s="177"/>
      <c r="B22" s="23" t="s">
        <v>32</v>
      </c>
      <c r="C22" s="36"/>
      <c r="D22" s="37"/>
      <c r="E22" s="37"/>
      <c r="F22" s="37" t="s">
        <v>10</v>
      </c>
      <c r="G22" s="37"/>
      <c r="H22" s="37"/>
      <c r="I22" s="37"/>
      <c r="J22" s="37"/>
      <c r="K22" s="37"/>
      <c r="L22" s="37"/>
      <c r="M22" s="37"/>
      <c r="N22" s="38"/>
      <c r="O22" s="47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9"/>
      <c r="AA22" s="65"/>
      <c r="AB22" s="63"/>
      <c r="AC22" s="63"/>
      <c r="AD22" s="63" t="s">
        <v>10</v>
      </c>
      <c r="AE22" s="63"/>
      <c r="AF22" s="63"/>
      <c r="AG22" s="63"/>
      <c r="AH22" s="63"/>
      <c r="AI22" s="63"/>
      <c r="AJ22" s="63"/>
      <c r="AK22" s="62"/>
      <c r="AL22" s="64"/>
      <c r="AM22" s="80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2"/>
      <c r="AY22" s="97"/>
      <c r="AZ22" s="98"/>
      <c r="BA22" s="98"/>
      <c r="BB22" s="98"/>
      <c r="BC22" s="98"/>
      <c r="BD22" s="99"/>
      <c r="BE22" s="99"/>
      <c r="BF22" s="99"/>
      <c r="BG22" s="100"/>
      <c r="BH22" s="99"/>
      <c r="BI22" s="99"/>
      <c r="BJ22" s="101"/>
      <c r="BK22" s="138"/>
      <c r="BL22" s="139"/>
      <c r="BM22" s="139"/>
      <c r="BN22" s="139"/>
      <c r="BO22" s="139"/>
      <c r="BP22" s="140"/>
      <c r="BQ22" s="140"/>
      <c r="BR22" s="140"/>
      <c r="BS22" s="143"/>
      <c r="BT22" s="140"/>
      <c r="BU22" s="140"/>
      <c r="BV22" s="144"/>
      <c r="BW22" s="1">
        <f t="shared" si="1"/>
        <v>2</v>
      </c>
      <c r="BX22" s="26"/>
    </row>
    <row r="23" spans="1:76" ht="36" x14ac:dyDescent="0.2">
      <c r="A23" s="177"/>
      <c r="B23" s="23" t="s">
        <v>33</v>
      </c>
      <c r="C23" s="3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8"/>
      <c r="O23" s="47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9"/>
      <c r="AA23" s="65"/>
      <c r="AB23" s="63"/>
      <c r="AC23" s="63"/>
      <c r="AD23" s="63" t="s">
        <v>10</v>
      </c>
      <c r="AE23" s="63"/>
      <c r="AF23" s="63"/>
      <c r="AG23" s="63"/>
      <c r="AH23" s="63"/>
      <c r="AI23" s="63"/>
      <c r="AJ23" s="63"/>
      <c r="AK23" s="62"/>
      <c r="AL23" s="64"/>
      <c r="AM23" s="80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2"/>
      <c r="AY23" s="97"/>
      <c r="AZ23" s="98"/>
      <c r="BA23" s="98"/>
      <c r="BB23" s="98"/>
      <c r="BC23" s="98"/>
      <c r="BD23" s="99"/>
      <c r="BE23" s="99"/>
      <c r="BF23" s="99"/>
      <c r="BG23" s="100"/>
      <c r="BH23" s="99"/>
      <c r="BI23" s="99"/>
      <c r="BJ23" s="101"/>
      <c r="BK23" s="138"/>
      <c r="BL23" s="139"/>
      <c r="BM23" s="139"/>
      <c r="BN23" s="139"/>
      <c r="BO23" s="139"/>
      <c r="BP23" s="140"/>
      <c r="BQ23" s="140"/>
      <c r="BR23" s="140"/>
      <c r="BS23" s="143"/>
      <c r="BT23" s="140"/>
      <c r="BU23" s="140"/>
      <c r="BV23" s="144"/>
      <c r="BW23" s="1">
        <f t="shared" si="1"/>
        <v>1</v>
      </c>
      <c r="BX23" s="26"/>
    </row>
    <row r="24" spans="1:76" ht="41.25" customHeight="1" x14ac:dyDescent="0.2">
      <c r="A24" s="177"/>
      <c r="B24" s="23" t="s">
        <v>34</v>
      </c>
      <c r="C24" s="36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8"/>
      <c r="O24" s="47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9"/>
      <c r="AA24" s="65"/>
      <c r="AB24" s="63"/>
      <c r="AC24" s="63"/>
      <c r="AD24" s="63" t="s">
        <v>10</v>
      </c>
      <c r="AE24" s="63"/>
      <c r="AF24" s="63"/>
      <c r="AG24" s="63"/>
      <c r="AH24" s="63"/>
      <c r="AI24" s="63"/>
      <c r="AJ24" s="63"/>
      <c r="AK24" s="62"/>
      <c r="AL24" s="64"/>
      <c r="AM24" s="80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2"/>
      <c r="AY24" s="97"/>
      <c r="AZ24" s="98"/>
      <c r="BA24" s="98"/>
      <c r="BB24" s="98"/>
      <c r="BC24" s="98"/>
      <c r="BD24" s="99"/>
      <c r="BE24" s="99"/>
      <c r="BF24" s="99"/>
      <c r="BG24" s="100"/>
      <c r="BH24" s="99"/>
      <c r="BI24" s="99"/>
      <c r="BJ24" s="101"/>
      <c r="BK24" s="138"/>
      <c r="BL24" s="139"/>
      <c r="BM24" s="139"/>
      <c r="BN24" s="139"/>
      <c r="BO24" s="139"/>
      <c r="BP24" s="140"/>
      <c r="BQ24" s="140"/>
      <c r="BR24" s="140"/>
      <c r="BS24" s="143"/>
      <c r="BT24" s="140"/>
      <c r="BU24" s="140"/>
      <c r="BV24" s="144"/>
      <c r="BW24" s="1">
        <f t="shared" si="1"/>
        <v>1</v>
      </c>
      <c r="BX24" s="26"/>
    </row>
    <row r="25" spans="1:76" ht="40.5" customHeight="1" x14ac:dyDescent="0.2">
      <c r="A25" s="177"/>
      <c r="B25" s="23" t="s">
        <v>35</v>
      </c>
      <c r="C25" s="36"/>
      <c r="D25" s="37"/>
      <c r="E25" s="37"/>
      <c r="F25" s="37" t="s">
        <v>10</v>
      </c>
      <c r="G25" s="37"/>
      <c r="H25" s="37"/>
      <c r="I25" s="37"/>
      <c r="J25" s="37"/>
      <c r="K25" s="37"/>
      <c r="L25" s="37"/>
      <c r="M25" s="37"/>
      <c r="N25" s="38"/>
      <c r="O25" s="47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9"/>
      <c r="AA25" s="65"/>
      <c r="AB25" s="63"/>
      <c r="AC25" s="63"/>
      <c r="AD25" s="63" t="s">
        <v>10</v>
      </c>
      <c r="AE25" s="63"/>
      <c r="AF25" s="63"/>
      <c r="AG25" s="63"/>
      <c r="AH25" s="63"/>
      <c r="AI25" s="63"/>
      <c r="AJ25" s="63"/>
      <c r="AK25" s="62"/>
      <c r="AL25" s="64"/>
      <c r="AM25" s="80"/>
      <c r="AN25" s="81"/>
      <c r="AO25" s="81"/>
      <c r="AP25" s="81"/>
      <c r="AQ25" s="81" t="s">
        <v>10</v>
      </c>
      <c r="AR25" s="81"/>
      <c r="AS25" s="81"/>
      <c r="AT25" s="81"/>
      <c r="AU25" s="81" t="s">
        <v>10</v>
      </c>
      <c r="AV25" s="81"/>
      <c r="AW25" s="81"/>
      <c r="AX25" s="82"/>
      <c r="AY25" s="97"/>
      <c r="AZ25" s="98"/>
      <c r="BA25" s="98"/>
      <c r="BB25" s="98" t="s">
        <v>10</v>
      </c>
      <c r="BC25" s="98"/>
      <c r="BD25" s="99"/>
      <c r="BE25" s="99"/>
      <c r="BF25" s="99"/>
      <c r="BG25" s="100"/>
      <c r="BH25" s="99"/>
      <c r="BI25" s="99"/>
      <c r="BJ25" s="101"/>
      <c r="BK25" s="138"/>
      <c r="BL25" s="139"/>
      <c r="BM25" s="139"/>
      <c r="BN25" s="139"/>
      <c r="BO25" s="139"/>
      <c r="BP25" s="140"/>
      <c r="BQ25" s="140"/>
      <c r="BR25" s="140"/>
      <c r="BS25" s="143"/>
      <c r="BT25" s="140"/>
      <c r="BU25" s="140"/>
      <c r="BV25" s="144"/>
      <c r="BW25" s="1">
        <f t="shared" si="1"/>
        <v>5</v>
      </c>
      <c r="BX25" s="26"/>
    </row>
    <row r="26" spans="1:76" ht="30" customHeight="1" x14ac:dyDescent="0.2">
      <c r="A26" s="176" t="s">
        <v>37</v>
      </c>
      <c r="B26" s="23" t="s">
        <v>38</v>
      </c>
      <c r="C26" s="206" t="s">
        <v>10</v>
      </c>
      <c r="D26" s="37" t="s">
        <v>10</v>
      </c>
      <c r="E26" s="207" t="s">
        <v>10</v>
      </c>
      <c r="F26" s="37"/>
      <c r="G26" s="37"/>
      <c r="H26" s="37"/>
      <c r="I26" s="37"/>
      <c r="J26" s="37"/>
      <c r="K26" s="37"/>
      <c r="L26" s="37"/>
      <c r="M26" s="37"/>
      <c r="N26" s="38"/>
      <c r="O26" s="47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9"/>
      <c r="AA26" s="65"/>
      <c r="AB26" s="63"/>
      <c r="AC26" s="63"/>
      <c r="AD26" s="63"/>
      <c r="AE26" s="63"/>
      <c r="AF26" s="63"/>
      <c r="AG26" s="63"/>
      <c r="AH26" s="63"/>
      <c r="AI26" s="63"/>
      <c r="AJ26" s="63"/>
      <c r="AK26" s="62"/>
      <c r="AL26" s="64"/>
      <c r="AM26" s="80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2"/>
      <c r="AY26" s="97"/>
      <c r="AZ26" s="98"/>
      <c r="BA26" s="98"/>
      <c r="BB26" s="98"/>
      <c r="BC26" s="98"/>
      <c r="BD26" s="99"/>
      <c r="BE26" s="99"/>
      <c r="BF26" s="99"/>
      <c r="BG26" s="100"/>
      <c r="BH26" s="99"/>
      <c r="BI26" s="99"/>
      <c r="BJ26" s="101"/>
      <c r="BK26" s="138"/>
      <c r="BL26" s="139"/>
      <c r="BM26" s="139"/>
      <c r="BN26" s="139"/>
      <c r="BO26" s="139"/>
      <c r="BP26" s="140"/>
      <c r="BQ26" s="140"/>
      <c r="BR26" s="140"/>
      <c r="BS26" s="143"/>
      <c r="BT26" s="140"/>
      <c r="BU26" s="140"/>
      <c r="BV26" s="144"/>
      <c r="BW26" s="1">
        <f t="shared" si="1"/>
        <v>3</v>
      </c>
      <c r="BX26" s="26"/>
    </row>
    <row r="27" spans="1:76" ht="24" x14ac:dyDescent="0.2">
      <c r="A27" s="177"/>
      <c r="B27" s="23" t="s">
        <v>39</v>
      </c>
      <c r="C27" s="206" t="s">
        <v>10</v>
      </c>
      <c r="D27" s="37" t="s">
        <v>10</v>
      </c>
      <c r="E27" s="207" t="s">
        <v>10</v>
      </c>
      <c r="F27" s="37"/>
      <c r="G27" s="37" t="s">
        <v>10</v>
      </c>
      <c r="H27" s="37"/>
      <c r="I27" s="37"/>
      <c r="J27" s="37"/>
      <c r="K27" s="37"/>
      <c r="L27" s="37"/>
      <c r="M27" s="37"/>
      <c r="N27" s="38"/>
      <c r="O27" s="47"/>
      <c r="P27" s="48"/>
      <c r="Q27" s="48"/>
      <c r="R27" s="48"/>
      <c r="S27" s="48"/>
      <c r="T27" s="48" t="s">
        <v>10</v>
      </c>
      <c r="U27" s="48" t="s">
        <v>10</v>
      </c>
      <c r="V27" s="48" t="s">
        <v>10</v>
      </c>
      <c r="W27" s="48" t="s">
        <v>10</v>
      </c>
      <c r="X27" s="48"/>
      <c r="Y27" s="48"/>
      <c r="Z27" s="49"/>
      <c r="AA27" s="65"/>
      <c r="AB27" s="63"/>
      <c r="AC27" s="63"/>
      <c r="AD27" s="63"/>
      <c r="AE27" s="63"/>
      <c r="AF27" s="63"/>
      <c r="AG27" s="63"/>
      <c r="AH27" s="63"/>
      <c r="AI27" s="63"/>
      <c r="AJ27" s="63"/>
      <c r="AK27" s="62"/>
      <c r="AL27" s="64"/>
      <c r="AM27" s="80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2"/>
      <c r="AY27" s="97"/>
      <c r="AZ27" s="98"/>
      <c r="BA27" s="98"/>
      <c r="BB27" s="98"/>
      <c r="BC27" s="98"/>
      <c r="BD27" s="99"/>
      <c r="BE27" s="99"/>
      <c r="BF27" s="99"/>
      <c r="BG27" s="100"/>
      <c r="BH27" s="99"/>
      <c r="BI27" s="99"/>
      <c r="BJ27" s="101"/>
      <c r="BK27" s="138"/>
      <c r="BL27" s="139"/>
      <c r="BM27" s="139"/>
      <c r="BN27" s="139"/>
      <c r="BO27" s="139"/>
      <c r="BP27" s="140"/>
      <c r="BQ27" s="140"/>
      <c r="BR27" s="140"/>
      <c r="BS27" s="143"/>
      <c r="BT27" s="140"/>
      <c r="BU27" s="140"/>
      <c r="BV27" s="144"/>
      <c r="BW27" s="1">
        <f t="shared" si="1"/>
        <v>8</v>
      </c>
      <c r="BX27" s="26"/>
    </row>
    <row r="28" spans="1:76" ht="36" x14ac:dyDescent="0.2">
      <c r="A28" s="177"/>
      <c r="B28" s="23" t="s">
        <v>40</v>
      </c>
      <c r="C28" s="206" t="s">
        <v>10</v>
      </c>
      <c r="D28" s="37" t="s">
        <v>10</v>
      </c>
      <c r="E28" s="207" t="s">
        <v>10</v>
      </c>
      <c r="F28" s="37"/>
      <c r="G28" s="37"/>
      <c r="H28" s="37"/>
      <c r="I28" s="37"/>
      <c r="J28" s="37"/>
      <c r="K28" s="37"/>
      <c r="L28" s="37"/>
      <c r="M28" s="37"/>
      <c r="N28" s="38"/>
      <c r="O28" s="47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9"/>
      <c r="AA28" s="65"/>
      <c r="AB28" s="63"/>
      <c r="AC28" s="63"/>
      <c r="AD28" s="63" t="s">
        <v>10</v>
      </c>
      <c r="AE28" s="63"/>
      <c r="AF28" s="63"/>
      <c r="AG28" s="63"/>
      <c r="AH28" s="63"/>
      <c r="AI28" s="63"/>
      <c r="AJ28" s="63"/>
      <c r="AK28" s="62"/>
      <c r="AL28" s="64"/>
      <c r="AM28" s="80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2"/>
      <c r="AY28" s="97"/>
      <c r="AZ28" s="98"/>
      <c r="BA28" s="98"/>
      <c r="BB28" s="98"/>
      <c r="BC28" s="98"/>
      <c r="BD28" s="99"/>
      <c r="BE28" s="99"/>
      <c r="BF28" s="99"/>
      <c r="BG28" s="100"/>
      <c r="BH28" s="99"/>
      <c r="BI28" s="99"/>
      <c r="BJ28" s="101"/>
      <c r="BK28" s="138"/>
      <c r="BL28" s="139"/>
      <c r="BM28" s="139"/>
      <c r="BN28" s="139"/>
      <c r="BO28" s="139"/>
      <c r="BP28" s="140"/>
      <c r="BQ28" s="140"/>
      <c r="BR28" s="140"/>
      <c r="BS28" s="143"/>
      <c r="BT28" s="140"/>
      <c r="BU28" s="140"/>
      <c r="BV28" s="144"/>
      <c r="BW28" s="1">
        <f t="shared" si="1"/>
        <v>4</v>
      </c>
      <c r="BX28" s="26"/>
    </row>
    <row r="29" spans="1:76" ht="30" customHeight="1" x14ac:dyDescent="0.2">
      <c r="A29" s="177"/>
      <c r="B29" s="23" t="s">
        <v>41</v>
      </c>
      <c r="C29" s="206" t="s">
        <v>10</v>
      </c>
      <c r="D29" s="37" t="s">
        <v>10</v>
      </c>
      <c r="E29" s="207" t="s">
        <v>10</v>
      </c>
      <c r="F29" s="37"/>
      <c r="G29" s="37" t="s">
        <v>10</v>
      </c>
      <c r="H29" s="37"/>
      <c r="I29" s="37"/>
      <c r="J29" s="37"/>
      <c r="K29" s="37"/>
      <c r="L29" s="37"/>
      <c r="M29" s="37"/>
      <c r="N29" s="38"/>
      <c r="O29" s="47"/>
      <c r="P29" s="48"/>
      <c r="Q29" s="48"/>
      <c r="R29" s="48"/>
      <c r="S29" s="48"/>
      <c r="T29" s="48" t="s">
        <v>10</v>
      </c>
      <c r="U29" s="48" t="s">
        <v>10</v>
      </c>
      <c r="V29" s="48" t="s">
        <v>10</v>
      </c>
      <c r="W29" s="48" t="s">
        <v>10</v>
      </c>
      <c r="X29" s="48"/>
      <c r="Y29" s="48"/>
      <c r="Z29" s="49"/>
      <c r="AA29" s="65"/>
      <c r="AB29" s="63"/>
      <c r="AC29" s="63"/>
      <c r="AD29" s="63"/>
      <c r="AE29" s="63"/>
      <c r="AF29" s="63"/>
      <c r="AG29" s="63"/>
      <c r="AH29" s="63"/>
      <c r="AI29" s="63"/>
      <c r="AJ29" s="63"/>
      <c r="AK29" s="62"/>
      <c r="AL29" s="64"/>
      <c r="AM29" s="80"/>
      <c r="AN29" s="81"/>
      <c r="AO29" s="81"/>
      <c r="AP29" s="81"/>
      <c r="AQ29" s="81" t="s">
        <v>10</v>
      </c>
      <c r="AR29" s="81"/>
      <c r="AS29" s="81"/>
      <c r="AT29" s="81"/>
      <c r="AU29" s="81" t="s">
        <v>10</v>
      </c>
      <c r="AV29" s="81"/>
      <c r="AW29" s="81"/>
      <c r="AX29" s="82"/>
      <c r="AY29" s="97"/>
      <c r="AZ29" s="98"/>
      <c r="BA29" s="98"/>
      <c r="BB29" s="98"/>
      <c r="BC29" s="98"/>
      <c r="BD29" s="99"/>
      <c r="BE29" s="99"/>
      <c r="BF29" s="99"/>
      <c r="BG29" s="100"/>
      <c r="BH29" s="99"/>
      <c r="BI29" s="99"/>
      <c r="BJ29" s="101"/>
      <c r="BK29" s="138"/>
      <c r="BL29" s="139"/>
      <c r="BM29" s="139"/>
      <c r="BN29" s="139"/>
      <c r="BO29" s="139"/>
      <c r="BP29" s="140"/>
      <c r="BQ29" s="140"/>
      <c r="BR29" s="140"/>
      <c r="BS29" s="143"/>
      <c r="BT29" s="140"/>
      <c r="BU29" s="140"/>
      <c r="BV29" s="144"/>
      <c r="BW29" s="1">
        <f t="shared" si="1"/>
        <v>10</v>
      </c>
      <c r="BX29" s="26"/>
    </row>
    <row r="30" spans="1:76" ht="44.25" customHeight="1" x14ac:dyDescent="0.2">
      <c r="A30" s="177"/>
      <c r="B30" s="23" t="s">
        <v>42</v>
      </c>
      <c r="C30" s="206" t="s">
        <v>10</v>
      </c>
      <c r="D30" s="37" t="s">
        <v>10</v>
      </c>
      <c r="E30" s="207" t="s">
        <v>10</v>
      </c>
      <c r="F30" s="37"/>
      <c r="G30" s="37" t="s">
        <v>10</v>
      </c>
      <c r="H30" s="37"/>
      <c r="I30" s="37"/>
      <c r="J30" s="37"/>
      <c r="K30" s="37"/>
      <c r="L30" s="37"/>
      <c r="M30" s="37"/>
      <c r="N30" s="38"/>
      <c r="O30" s="47"/>
      <c r="P30" s="48"/>
      <c r="Q30" s="48"/>
      <c r="R30" s="48"/>
      <c r="S30" s="48"/>
      <c r="T30" s="48" t="s">
        <v>10</v>
      </c>
      <c r="U30" s="48" t="s">
        <v>10</v>
      </c>
      <c r="V30" s="48" t="s">
        <v>10</v>
      </c>
      <c r="W30" s="48" t="s">
        <v>10</v>
      </c>
      <c r="X30" s="48" t="s">
        <v>10</v>
      </c>
      <c r="Y30" s="48" t="s">
        <v>10</v>
      </c>
      <c r="Z30" s="48" t="s">
        <v>10</v>
      </c>
      <c r="AA30" s="65" t="s">
        <v>10</v>
      </c>
      <c r="AB30" s="65" t="s">
        <v>10</v>
      </c>
      <c r="AC30" s="65" t="s">
        <v>10</v>
      </c>
      <c r="AD30" s="65" t="s">
        <v>10</v>
      </c>
      <c r="AE30" s="65" t="s">
        <v>10</v>
      </c>
      <c r="AF30" s="65" t="s">
        <v>10</v>
      </c>
      <c r="AG30" s="65" t="s">
        <v>10</v>
      </c>
      <c r="AH30" s="65" t="s">
        <v>10</v>
      </c>
      <c r="AI30" s="65" t="s">
        <v>10</v>
      </c>
      <c r="AJ30" s="65" t="s">
        <v>10</v>
      </c>
      <c r="AK30" s="65" t="s">
        <v>10</v>
      </c>
      <c r="AL30" s="65" t="s">
        <v>10</v>
      </c>
      <c r="AM30" s="80"/>
      <c r="AN30" s="81"/>
      <c r="AO30" s="81"/>
      <c r="AP30" s="81"/>
      <c r="AQ30" s="81" t="s">
        <v>10</v>
      </c>
      <c r="AR30" s="81"/>
      <c r="AS30" s="81"/>
      <c r="AT30" s="81"/>
      <c r="AU30" s="81" t="s">
        <v>10</v>
      </c>
      <c r="AV30" s="81"/>
      <c r="AW30" s="81"/>
      <c r="AX30" s="82"/>
      <c r="AY30" s="97"/>
      <c r="AZ30" s="98"/>
      <c r="BA30" s="98"/>
      <c r="BB30" s="98" t="s">
        <v>10</v>
      </c>
      <c r="BC30" s="98"/>
      <c r="BD30" s="99"/>
      <c r="BE30" s="99"/>
      <c r="BF30" s="99"/>
      <c r="BG30" s="100"/>
      <c r="BH30" s="99"/>
      <c r="BI30" s="99"/>
      <c r="BJ30" s="101"/>
      <c r="BK30" s="138"/>
      <c r="BL30" s="139"/>
      <c r="BM30" s="139"/>
      <c r="BN30" s="139"/>
      <c r="BO30" s="139"/>
      <c r="BP30" s="140"/>
      <c r="BQ30" s="140"/>
      <c r="BR30" s="140"/>
      <c r="BS30" s="143"/>
      <c r="BT30" s="140"/>
      <c r="BU30" s="140"/>
      <c r="BV30" s="144"/>
      <c r="BW30" s="1">
        <f t="shared" si="1"/>
        <v>26</v>
      </c>
      <c r="BX30" s="26"/>
    </row>
    <row r="31" spans="1:76" ht="21.75" customHeight="1" x14ac:dyDescent="0.2">
      <c r="A31" s="176" t="s">
        <v>43</v>
      </c>
      <c r="B31" s="23" t="s">
        <v>44</v>
      </c>
      <c r="C31" s="36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8"/>
      <c r="O31" s="47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9"/>
      <c r="AA31" s="65"/>
      <c r="AB31" s="63"/>
      <c r="AC31" s="63"/>
      <c r="AD31" s="63"/>
      <c r="AE31" s="63"/>
      <c r="AF31" s="63"/>
      <c r="AG31" s="63"/>
      <c r="AH31" s="63"/>
      <c r="AI31" s="63"/>
      <c r="AJ31" s="63"/>
      <c r="AK31" s="62"/>
      <c r="AL31" s="64"/>
      <c r="AM31" s="80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2"/>
      <c r="AY31" s="97"/>
      <c r="AZ31" s="98"/>
      <c r="BA31" s="98"/>
      <c r="BB31" s="98"/>
      <c r="BC31" s="98"/>
      <c r="BD31" s="99"/>
      <c r="BE31" s="99"/>
      <c r="BF31" s="99"/>
      <c r="BG31" s="100"/>
      <c r="BH31" s="99"/>
      <c r="BI31" s="99"/>
      <c r="BJ31" s="101"/>
      <c r="BK31" s="138"/>
      <c r="BL31" s="139"/>
      <c r="BM31" s="139"/>
      <c r="BN31" s="139"/>
      <c r="BO31" s="139"/>
      <c r="BP31" s="140" t="s">
        <v>10</v>
      </c>
      <c r="BQ31" s="140" t="s">
        <v>10</v>
      </c>
      <c r="BR31" s="140"/>
      <c r="BS31" s="143"/>
      <c r="BT31" s="140"/>
      <c r="BU31" s="140"/>
      <c r="BV31" s="144"/>
      <c r="BW31" s="1">
        <f t="shared" si="1"/>
        <v>2</v>
      </c>
      <c r="BX31" s="26"/>
    </row>
    <row r="32" spans="1:76" ht="24" customHeight="1" x14ac:dyDescent="0.2">
      <c r="A32" s="177"/>
      <c r="B32" s="23" t="s">
        <v>45</v>
      </c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8"/>
      <c r="O32" s="47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9"/>
      <c r="AA32" s="65"/>
      <c r="AB32" s="63"/>
      <c r="AC32" s="63"/>
      <c r="AD32" s="63"/>
      <c r="AE32" s="63"/>
      <c r="AF32" s="63"/>
      <c r="AG32" s="63"/>
      <c r="AH32" s="63"/>
      <c r="AI32" s="63"/>
      <c r="AJ32" s="63"/>
      <c r="AK32" s="62"/>
      <c r="AL32" s="64"/>
      <c r="AM32" s="80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2"/>
      <c r="AY32" s="97"/>
      <c r="AZ32" s="98"/>
      <c r="BA32" s="98"/>
      <c r="BB32" s="98"/>
      <c r="BC32" s="98"/>
      <c r="BD32" s="99"/>
      <c r="BE32" s="99"/>
      <c r="BF32" s="99"/>
      <c r="BG32" s="100"/>
      <c r="BH32" s="99"/>
      <c r="BI32" s="99"/>
      <c r="BJ32" s="101"/>
      <c r="BK32" s="138"/>
      <c r="BL32" s="139"/>
      <c r="BM32" s="139"/>
      <c r="BN32" s="139"/>
      <c r="BO32" s="139"/>
      <c r="BP32" s="140" t="s">
        <v>10</v>
      </c>
      <c r="BQ32" s="140" t="s">
        <v>10</v>
      </c>
      <c r="BR32" s="140"/>
      <c r="BS32" s="143"/>
      <c r="BT32" s="140"/>
      <c r="BU32" s="140"/>
      <c r="BV32" s="144"/>
      <c r="BW32" s="1">
        <f t="shared" si="1"/>
        <v>2</v>
      </c>
      <c r="BX32" s="26"/>
    </row>
    <row r="33" spans="1:76" ht="24" x14ac:dyDescent="0.2">
      <c r="A33" s="177"/>
      <c r="B33" s="23" t="s">
        <v>46</v>
      </c>
      <c r="C33" s="36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8"/>
      <c r="O33" s="47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9"/>
      <c r="AA33" s="65"/>
      <c r="AB33" s="63"/>
      <c r="AC33" s="63"/>
      <c r="AD33" s="63"/>
      <c r="AE33" s="63"/>
      <c r="AF33" s="63"/>
      <c r="AG33" s="63"/>
      <c r="AH33" s="63"/>
      <c r="AI33" s="63"/>
      <c r="AJ33" s="63"/>
      <c r="AK33" s="62"/>
      <c r="AL33" s="64"/>
      <c r="AM33" s="80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2"/>
      <c r="AY33" s="97"/>
      <c r="AZ33" s="98"/>
      <c r="BA33" s="98"/>
      <c r="BB33" s="98"/>
      <c r="BC33" s="98"/>
      <c r="BD33" s="99"/>
      <c r="BE33" s="99"/>
      <c r="BF33" s="99"/>
      <c r="BG33" s="100"/>
      <c r="BH33" s="99"/>
      <c r="BI33" s="99"/>
      <c r="BJ33" s="101"/>
      <c r="BK33" s="138"/>
      <c r="BL33" s="139"/>
      <c r="BM33" s="139"/>
      <c r="BN33" s="139"/>
      <c r="BO33" s="139"/>
      <c r="BP33" s="140" t="s">
        <v>10</v>
      </c>
      <c r="BQ33" s="140" t="s">
        <v>10</v>
      </c>
      <c r="BR33" s="140"/>
      <c r="BS33" s="143"/>
      <c r="BT33" s="140"/>
      <c r="BU33" s="140"/>
      <c r="BV33" s="144"/>
      <c r="BW33" s="1">
        <f t="shared" si="1"/>
        <v>2</v>
      </c>
      <c r="BX33" s="26"/>
    </row>
    <row r="34" spans="1:76" ht="49.5" customHeight="1" x14ac:dyDescent="0.2">
      <c r="A34" s="177"/>
      <c r="B34" s="23" t="s">
        <v>47</v>
      </c>
      <c r="C34" s="36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8"/>
      <c r="O34" s="47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9"/>
      <c r="AA34" s="65"/>
      <c r="AB34" s="63"/>
      <c r="AC34" s="63"/>
      <c r="AD34" s="63"/>
      <c r="AE34" s="63"/>
      <c r="AF34" s="63"/>
      <c r="AG34" s="63"/>
      <c r="AH34" s="63"/>
      <c r="AI34" s="63"/>
      <c r="AJ34" s="63"/>
      <c r="AK34" s="62"/>
      <c r="AL34" s="64"/>
      <c r="AM34" s="80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2"/>
      <c r="AY34" s="97"/>
      <c r="AZ34" s="98"/>
      <c r="BA34" s="98"/>
      <c r="BB34" s="98"/>
      <c r="BC34" s="98"/>
      <c r="BD34" s="99"/>
      <c r="BE34" s="99"/>
      <c r="BF34" s="99"/>
      <c r="BG34" s="100"/>
      <c r="BH34" s="99"/>
      <c r="BI34" s="99"/>
      <c r="BJ34" s="101"/>
      <c r="BK34" s="138"/>
      <c r="BL34" s="139"/>
      <c r="BM34" s="139"/>
      <c r="BN34" s="139"/>
      <c r="BO34" s="139"/>
      <c r="BP34" s="140" t="s">
        <v>10</v>
      </c>
      <c r="BQ34" s="140" t="s">
        <v>10</v>
      </c>
      <c r="BR34" s="140"/>
      <c r="BS34" s="143"/>
      <c r="BT34" s="140"/>
      <c r="BU34" s="140"/>
      <c r="BV34" s="144"/>
      <c r="BW34" s="1">
        <f t="shared" si="1"/>
        <v>2</v>
      </c>
      <c r="BX34" s="26"/>
    </row>
    <row r="35" spans="1:76" ht="66.75" customHeight="1" x14ac:dyDescent="0.2">
      <c r="A35" s="176" t="s">
        <v>48</v>
      </c>
      <c r="B35" s="23" t="s">
        <v>49</v>
      </c>
      <c r="C35" s="36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8"/>
      <c r="O35" s="47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9"/>
      <c r="AA35" s="65"/>
      <c r="AB35" s="63"/>
      <c r="AC35" s="63"/>
      <c r="AD35" s="63"/>
      <c r="AE35" s="63"/>
      <c r="AF35" s="63"/>
      <c r="AG35" s="63"/>
      <c r="AH35" s="63"/>
      <c r="AI35" s="63"/>
      <c r="AJ35" s="63"/>
      <c r="AK35" s="62"/>
      <c r="AL35" s="64"/>
      <c r="AM35" s="80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2"/>
      <c r="AY35" s="97"/>
      <c r="AZ35" s="98"/>
      <c r="BA35" s="98"/>
      <c r="BB35" s="98"/>
      <c r="BC35" s="98"/>
      <c r="BD35" s="99"/>
      <c r="BE35" s="99"/>
      <c r="BF35" s="99"/>
      <c r="BG35" s="100"/>
      <c r="BH35" s="99"/>
      <c r="BI35" s="99"/>
      <c r="BJ35" s="101"/>
      <c r="BK35" s="138"/>
      <c r="BL35" s="139"/>
      <c r="BM35" s="139"/>
      <c r="BN35" s="139"/>
      <c r="BO35" s="139"/>
      <c r="BP35" s="140"/>
      <c r="BQ35" s="140"/>
      <c r="BR35" s="140"/>
      <c r="BS35" s="143"/>
      <c r="BT35" s="140"/>
      <c r="BU35" s="140"/>
      <c r="BV35" s="144"/>
      <c r="BW35" s="1">
        <f t="shared" si="1"/>
        <v>0</v>
      </c>
      <c r="BX35" s="26"/>
    </row>
    <row r="36" spans="1:76" ht="44.25" customHeight="1" x14ac:dyDescent="0.2">
      <c r="A36" s="177"/>
      <c r="B36" s="23" t="s">
        <v>50</v>
      </c>
      <c r="C36" s="36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8"/>
      <c r="O36" s="47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9"/>
      <c r="AA36" s="65"/>
      <c r="AB36" s="63"/>
      <c r="AC36" s="63"/>
      <c r="AD36" s="63"/>
      <c r="AE36" s="63"/>
      <c r="AF36" s="63"/>
      <c r="AG36" s="63"/>
      <c r="AH36" s="63"/>
      <c r="AI36" s="63"/>
      <c r="AJ36" s="63"/>
      <c r="AK36" s="62"/>
      <c r="AL36" s="64"/>
      <c r="AM36" s="80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2"/>
      <c r="AY36" s="97"/>
      <c r="AZ36" s="98"/>
      <c r="BA36" s="98"/>
      <c r="BB36" s="98"/>
      <c r="BC36" s="98"/>
      <c r="BD36" s="99"/>
      <c r="BE36" s="99"/>
      <c r="BF36" s="99"/>
      <c r="BG36" s="100"/>
      <c r="BH36" s="99"/>
      <c r="BI36" s="99"/>
      <c r="BJ36" s="101"/>
      <c r="BK36" s="138"/>
      <c r="BL36" s="139"/>
      <c r="BM36" s="139"/>
      <c r="BN36" s="139"/>
      <c r="BO36" s="139"/>
      <c r="BP36" s="140"/>
      <c r="BQ36" s="140"/>
      <c r="BR36" s="140"/>
      <c r="BS36" s="143"/>
      <c r="BT36" s="140"/>
      <c r="BU36" s="140"/>
      <c r="BV36" s="144"/>
      <c r="BW36" s="1">
        <f t="shared" si="1"/>
        <v>0</v>
      </c>
      <c r="BX36" s="26"/>
    </row>
    <row r="37" spans="1:76" ht="32.25" customHeight="1" x14ac:dyDescent="0.2">
      <c r="A37" s="177"/>
      <c r="B37" s="23" t="s">
        <v>51</v>
      </c>
      <c r="C37" s="36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8"/>
      <c r="O37" s="47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9"/>
      <c r="AA37" s="65"/>
      <c r="AB37" s="63"/>
      <c r="AC37" s="63"/>
      <c r="AD37" s="63"/>
      <c r="AE37" s="63"/>
      <c r="AF37" s="63"/>
      <c r="AG37" s="63"/>
      <c r="AH37" s="63"/>
      <c r="AI37" s="63"/>
      <c r="AJ37" s="63"/>
      <c r="AK37" s="62"/>
      <c r="AL37" s="64"/>
      <c r="AM37" s="80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2"/>
      <c r="AY37" s="97"/>
      <c r="AZ37" s="98"/>
      <c r="BA37" s="98"/>
      <c r="BB37" s="98"/>
      <c r="BC37" s="98"/>
      <c r="BD37" s="99"/>
      <c r="BE37" s="99"/>
      <c r="BF37" s="99"/>
      <c r="BG37" s="100"/>
      <c r="BH37" s="99"/>
      <c r="BI37" s="99"/>
      <c r="BJ37" s="101"/>
      <c r="BK37" s="138"/>
      <c r="BL37" s="139"/>
      <c r="BM37" s="139"/>
      <c r="BN37" s="139"/>
      <c r="BO37" s="139"/>
      <c r="BP37" s="140"/>
      <c r="BQ37" s="140"/>
      <c r="BR37" s="140"/>
      <c r="BS37" s="143"/>
      <c r="BT37" s="140"/>
      <c r="BU37" s="140"/>
      <c r="BV37" s="144"/>
      <c r="BW37" s="1">
        <f t="shared" si="1"/>
        <v>0</v>
      </c>
      <c r="BX37" s="26"/>
    </row>
    <row r="38" spans="1:76" ht="53.25" customHeight="1" x14ac:dyDescent="0.2">
      <c r="A38" s="177"/>
      <c r="B38" s="23" t="s">
        <v>52</v>
      </c>
      <c r="C38" s="36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8"/>
      <c r="O38" s="47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9"/>
      <c r="AA38" s="65"/>
      <c r="AB38" s="63"/>
      <c r="AC38" s="63"/>
      <c r="AD38" s="63"/>
      <c r="AE38" s="63"/>
      <c r="AF38" s="63"/>
      <c r="AG38" s="63"/>
      <c r="AH38" s="63"/>
      <c r="AI38" s="63"/>
      <c r="AJ38" s="63"/>
      <c r="AK38" s="62"/>
      <c r="AL38" s="64"/>
      <c r="AM38" s="80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2"/>
      <c r="AY38" s="97"/>
      <c r="AZ38" s="98"/>
      <c r="BA38" s="98"/>
      <c r="BB38" s="98"/>
      <c r="BC38" s="98"/>
      <c r="BD38" s="99"/>
      <c r="BE38" s="99"/>
      <c r="BF38" s="99"/>
      <c r="BG38" s="100"/>
      <c r="BH38" s="99"/>
      <c r="BI38" s="99"/>
      <c r="BJ38" s="101"/>
      <c r="BK38" s="138"/>
      <c r="BL38" s="139"/>
      <c r="BM38" s="139"/>
      <c r="BN38" s="139"/>
      <c r="BO38" s="139"/>
      <c r="BP38" s="140"/>
      <c r="BQ38" s="140"/>
      <c r="BR38" s="140"/>
      <c r="BS38" s="143"/>
      <c r="BT38" s="140"/>
      <c r="BU38" s="140"/>
      <c r="BV38" s="144"/>
      <c r="BW38" s="1">
        <f t="shared" si="1"/>
        <v>0</v>
      </c>
      <c r="BX38" s="26"/>
    </row>
    <row r="39" spans="1:76" ht="54" customHeight="1" x14ac:dyDescent="0.2">
      <c r="A39" s="176" t="s">
        <v>36</v>
      </c>
      <c r="B39" s="23" t="s">
        <v>53</v>
      </c>
      <c r="C39" s="36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8"/>
      <c r="O39" s="47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9"/>
      <c r="AA39" s="65"/>
      <c r="AB39" s="63"/>
      <c r="AC39" s="63"/>
      <c r="AD39" s="63"/>
      <c r="AE39" s="63"/>
      <c r="AF39" s="63"/>
      <c r="AG39" s="63"/>
      <c r="AH39" s="63"/>
      <c r="AI39" s="63"/>
      <c r="AJ39" s="63"/>
      <c r="AK39" s="62"/>
      <c r="AL39" s="64"/>
      <c r="AM39" s="80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2"/>
      <c r="AY39" s="97"/>
      <c r="AZ39" s="98"/>
      <c r="BA39" s="98"/>
      <c r="BB39" s="98"/>
      <c r="BC39" s="98"/>
      <c r="BD39" s="99"/>
      <c r="BE39" s="99"/>
      <c r="BF39" s="99"/>
      <c r="BG39" s="100"/>
      <c r="BH39" s="99"/>
      <c r="BI39" s="99"/>
      <c r="BJ39" s="101"/>
      <c r="BK39" s="138"/>
      <c r="BL39" s="139"/>
      <c r="BM39" s="139"/>
      <c r="BN39" s="139"/>
      <c r="BO39" s="139"/>
      <c r="BP39" s="140"/>
      <c r="BQ39" s="140"/>
      <c r="BR39" s="140"/>
      <c r="BS39" s="143"/>
      <c r="BT39" s="140"/>
      <c r="BU39" s="140"/>
      <c r="BV39" s="144"/>
      <c r="BW39" s="1">
        <f t="shared" si="1"/>
        <v>0</v>
      </c>
      <c r="BX39" s="26"/>
    </row>
    <row r="40" spans="1:76" ht="40.5" customHeight="1" x14ac:dyDescent="0.2">
      <c r="A40" s="177"/>
      <c r="B40" s="23" t="s">
        <v>54</v>
      </c>
      <c r="C40" s="36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8"/>
      <c r="O40" s="47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9"/>
      <c r="AA40" s="65"/>
      <c r="AB40" s="63"/>
      <c r="AC40" s="63"/>
      <c r="AD40" s="63"/>
      <c r="AE40" s="63"/>
      <c r="AF40" s="63"/>
      <c r="AG40" s="63"/>
      <c r="AH40" s="63"/>
      <c r="AI40" s="63"/>
      <c r="AJ40" s="63"/>
      <c r="AK40" s="62"/>
      <c r="AL40" s="64"/>
      <c r="AM40" s="80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2"/>
      <c r="AY40" s="97"/>
      <c r="AZ40" s="98"/>
      <c r="BA40" s="98"/>
      <c r="BB40" s="98"/>
      <c r="BC40" s="98"/>
      <c r="BD40" s="99"/>
      <c r="BE40" s="99"/>
      <c r="BF40" s="99"/>
      <c r="BG40" s="100"/>
      <c r="BH40" s="99"/>
      <c r="BI40" s="99"/>
      <c r="BJ40" s="101"/>
      <c r="BK40" s="138"/>
      <c r="BL40" s="139"/>
      <c r="BM40" s="139"/>
      <c r="BN40" s="139"/>
      <c r="BO40" s="139"/>
      <c r="BP40" s="140"/>
      <c r="BQ40" s="140"/>
      <c r="BR40" s="140"/>
      <c r="BS40" s="143"/>
      <c r="BT40" s="140"/>
      <c r="BU40" s="140"/>
      <c r="BV40" s="144"/>
      <c r="BW40" s="1">
        <f t="shared" si="1"/>
        <v>0</v>
      </c>
      <c r="BX40" s="26"/>
    </row>
    <row r="41" spans="1:76" ht="41.25" customHeight="1" thickBot="1" x14ac:dyDescent="0.25">
      <c r="A41" s="178"/>
      <c r="B41" s="24" t="s">
        <v>55</v>
      </c>
      <c r="C41" s="43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5"/>
      <c r="O41" s="56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8"/>
      <c r="AA41" s="76"/>
      <c r="AB41" s="77"/>
      <c r="AC41" s="77"/>
      <c r="AD41" s="77"/>
      <c r="AE41" s="77"/>
      <c r="AF41" s="77"/>
      <c r="AG41" s="77"/>
      <c r="AH41" s="77"/>
      <c r="AI41" s="77"/>
      <c r="AJ41" s="77"/>
      <c r="AK41" s="78"/>
      <c r="AL41" s="79"/>
      <c r="AM41" s="91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3"/>
      <c r="AY41" s="114"/>
      <c r="AZ41" s="115"/>
      <c r="BA41" s="115"/>
      <c r="BB41" s="115"/>
      <c r="BC41" s="115"/>
      <c r="BD41" s="116"/>
      <c r="BE41" s="116"/>
      <c r="BF41" s="116"/>
      <c r="BG41" s="117"/>
      <c r="BH41" s="116"/>
      <c r="BI41" s="116"/>
      <c r="BJ41" s="118"/>
      <c r="BK41" s="159"/>
      <c r="BL41" s="160"/>
      <c r="BM41" s="160"/>
      <c r="BN41" s="160"/>
      <c r="BO41" s="160"/>
      <c r="BP41" s="161"/>
      <c r="BQ41" s="161"/>
      <c r="BR41" s="161"/>
      <c r="BS41" s="162"/>
      <c r="BT41" s="161"/>
      <c r="BU41" s="161"/>
      <c r="BV41" s="163"/>
      <c r="BW41" s="1">
        <f t="shared" si="1"/>
        <v>0</v>
      </c>
      <c r="BX41" s="9">
        <f>(COUNTIF(BW20:BW41, "0")*100)/COUNTA(BW20:BW41)</f>
        <v>31.818181818181817</v>
      </c>
    </row>
    <row r="42" spans="1:76" ht="24.75" customHeight="1" thickBot="1" x14ac:dyDescent="0.25">
      <c r="C42" s="28">
        <f>COUNTIF(C7:C41,"учтена")</f>
        <v>11</v>
      </c>
      <c r="D42" s="29">
        <f t="shared" ref="D42:BO42" si="2">COUNTIF(D7:D41,"учтена")</f>
        <v>12</v>
      </c>
      <c r="E42" s="29">
        <f t="shared" si="2"/>
        <v>11</v>
      </c>
      <c r="F42" s="29">
        <f t="shared" si="2"/>
        <v>10</v>
      </c>
      <c r="G42" s="29">
        <f t="shared" si="2"/>
        <v>8</v>
      </c>
      <c r="H42" s="29">
        <f t="shared" si="2"/>
        <v>0</v>
      </c>
      <c r="I42" s="29">
        <f t="shared" si="2"/>
        <v>0</v>
      </c>
      <c r="J42" s="29">
        <f t="shared" si="2"/>
        <v>0</v>
      </c>
      <c r="K42" s="29">
        <f t="shared" si="2"/>
        <v>0</v>
      </c>
      <c r="L42" s="29">
        <f t="shared" si="2"/>
        <v>0</v>
      </c>
      <c r="M42" s="29">
        <f t="shared" si="2"/>
        <v>0</v>
      </c>
      <c r="N42" s="29">
        <f t="shared" si="2"/>
        <v>0</v>
      </c>
      <c r="O42" s="29">
        <f t="shared" si="2"/>
        <v>0</v>
      </c>
      <c r="P42" s="29">
        <f t="shared" si="2"/>
        <v>0</v>
      </c>
      <c r="Q42" s="29">
        <f t="shared" si="2"/>
        <v>0</v>
      </c>
      <c r="R42" s="29">
        <f t="shared" si="2"/>
        <v>0</v>
      </c>
      <c r="S42" s="29">
        <f t="shared" si="2"/>
        <v>0</v>
      </c>
      <c r="T42" s="29">
        <f t="shared" si="2"/>
        <v>10</v>
      </c>
      <c r="U42" s="29">
        <f t="shared" si="2"/>
        <v>10</v>
      </c>
      <c r="V42" s="29">
        <f t="shared" si="2"/>
        <v>10</v>
      </c>
      <c r="W42" s="29">
        <f t="shared" si="2"/>
        <v>10</v>
      </c>
      <c r="X42" s="29">
        <f t="shared" si="2"/>
        <v>1</v>
      </c>
      <c r="Y42" s="29">
        <f t="shared" si="2"/>
        <v>1</v>
      </c>
      <c r="Z42" s="29">
        <f t="shared" si="2"/>
        <v>1</v>
      </c>
      <c r="AA42" s="29">
        <f t="shared" si="2"/>
        <v>4</v>
      </c>
      <c r="AB42" s="29">
        <f t="shared" si="2"/>
        <v>1</v>
      </c>
      <c r="AC42" s="29">
        <f t="shared" si="2"/>
        <v>1</v>
      </c>
      <c r="AD42" s="29">
        <f t="shared" si="2"/>
        <v>11</v>
      </c>
      <c r="AE42" s="29">
        <f t="shared" si="2"/>
        <v>1</v>
      </c>
      <c r="AF42" s="29">
        <f t="shared" si="2"/>
        <v>1</v>
      </c>
      <c r="AG42" s="29">
        <f t="shared" si="2"/>
        <v>1</v>
      </c>
      <c r="AH42" s="29">
        <f t="shared" si="2"/>
        <v>1</v>
      </c>
      <c r="AI42" s="29">
        <f t="shared" si="2"/>
        <v>1</v>
      </c>
      <c r="AJ42" s="29">
        <f t="shared" si="2"/>
        <v>1</v>
      </c>
      <c r="AK42" s="29">
        <f t="shared" si="2"/>
        <v>5</v>
      </c>
      <c r="AL42" s="29">
        <f t="shared" si="2"/>
        <v>6</v>
      </c>
      <c r="AM42" s="29">
        <f t="shared" si="2"/>
        <v>0</v>
      </c>
      <c r="AN42" s="29">
        <f t="shared" si="2"/>
        <v>0</v>
      </c>
      <c r="AO42" s="29">
        <f t="shared" si="2"/>
        <v>0</v>
      </c>
      <c r="AP42" s="29">
        <f t="shared" si="2"/>
        <v>0</v>
      </c>
      <c r="AQ42" s="29">
        <f t="shared" si="2"/>
        <v>6</v>
      </c>
      <c r="AR42" s="29">
        <f t="shared" si="2"/>
        <v>5</v>
      </c>
      <c r="AS42" s="29">
        <f t="shared" si="2"/>
        <v>0</v>
      </c>
      <c r="AT42" s="29">
        <f t="shared" si="2"/>
        <v>0</v>
      </c>
      <c r="AU42" s="29">
        <f t="shared" si="2"/>
        <v>8</v>
      </c>
      <c r="AV42" s="29">
        <f t="shared" si="2"/>
        <v>0</v>
      </c>
      <c r="AW42" s="29">
        <f t="shared" si="2"/>
        <v>0</v>
      </c>
      <c r="AX42" s="29">
        <f t="shared" si="2"/>
        <v>0</v>
      </c>
      <c r="AY42" s="29">
        <f t="shared" si="2"/>
        <v>0</v>
      </c>
      <c r="AZ42" s="29">
        <f t="shared" si="2"/>
        <v>0</v>
      </c>
      <c r="BA42" s="29">
        <f t="shared" si="2"/>
        <v>0</v>
      </c>
      <c r="BB42" s="29">
        <f t="shared" si="2"/>
        <v>9</v>
      </c>
      <c r="BC42" s="29">
        <f t="shared" si="2"/>
        <v>0</v>
      </c>
      <c r="BD42" s="29">
        <f t="shared" si="2"/>
        <v>0</v>
      </c>
      <c r="BE42" s="29">
        <f t="shared" si="2"/>
        <v>0</v>
      </c>
      <c r="BF42" s="29">
        <f t="shared" si="2"/>
        <v>0</v>
      </c>
      <c r="BG42" s="29">
        <f t="shared" si="2"/>
        <v>3</v>
      </c>
      <c r="BH42" s="29">
        <f t="shared" si="2"/>
        <v>3</v>
      </c>
      <c r="BI42" s="29">
        <f t="shared" si="2"/>
        <v>3</v>
      </c>
      <c r="BJ42" s="30">
        <f t="shared" si="2"/>
        <v>3</v>
      </c>
      <c r="BK42" s="30">
        <f t="shared" si="2"/>
        <v>0</v>
      </c>
      <c r="BL42" s="30">
        <f t="shared" si="2"/>
        <v>0</v>
      </c>
      <c r="BM42" s="30">
        <f t="shared" si="2"/>
        <v>0</v>
      </c>
      <c r="BN42" s="30">
        <f t="shared" si="2"/>
        <v>0</v>
      </c>
      <c r="BO42" s="30">
        <f t="shared" si="2"/>
        <v>0</v>
      </c>
      <c r="BP42" s="30">
        <f t="shared" ref="BP42:BV42" si="3">COUNTIF(BP7:BP41,"учтена")</f>
        <v>7</v>
      </c>
      <c r="BQ42" s="30">
        <f t="shared" si="3"/>
        <v>7</v>
      </c>
      <c r="BR42" s="30">
        <f t="shared" si="3"/>
        <v>0</v>
      </c>
      <c r="BS42" s="30">
        <f>COUNTIF(BS7:BS41,"учтена")</f>
        <v>0</v>
      </c>
      <c r="BT42" s="30">
        <f t="shared" si="3"/>
        <v>0</v>
      </c>
      <c r="BU42" s="30">
        <f t="shared" si="3"/>
        <v>0</v>
      </c>
      <c r="BV42" s="30">
        <f t="shared" si="3"/>
        <v>0</v>
      </c>
    </row>
    <row r="43" spans="1:76" ht="51" customHeight="1" thickBot="1" x14ac:dyDescent="0.25">
      <c r="B43" s="27" t="s">
        <v>6</v>
      </c>
      <c r="C43" s="7"/>
      <c r="D43" s="8"/>
      <c r="E43" s="8"/>
      <c r="F43" s="8"/>
      <c r="G43" s="8"/>
      <c r="H43" s="8"/>
      <c r="I43" s="8"/>
      <c r="J43" s="8"/>
      <c r="K43" s="8"/>
      <c r="L43" s="8"/>
      <c r="M43" s="8"/>
      <c r="N43" s="31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31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32"/>
      <c r="BE43" s="8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4">
        <f>(COUNTIF(O42:BV42, "&gt; 0")*100)/COLUMNS(O42:BV42)</f>
        <v>48.333333333333336</v>
      </c>
    </row>
    <row r="45" spans="1:76" ht="30" customHeight="1" x14ac:dyDescent="0.2">
      <c r="A45" s="5" t="s">
        <v>3</v>
      </c>
      <c r="B45" s="6" t="s">
        <v>1</v>
      </c>
      <c r="C45" s="6" t="s">
        <v>2</v>
      </c>
    </row>
    <row r="46" spans="1:76" ht="108" x14ac:dyDescent="0.2">
      <c r="A46" s="12" t="s">
        <v>5</v>
      </c>
      <c r="B46" s="14" t="s">
        <v>11</v>
      </c>
      <c r="C46" s="11" t="s">
        <v>11</v>
      </c>
    </row>
    <row r="47" spans="1:76" ht="54" customHeight="1" x14ac:dyDescent="0.2">
      <c r="A47" s="3" t="s">
        <v>4</v>
      </c>
      <c r="B47" s="4" t="s">
        <v>12</v>
      </c>
      <c r="C47" s="4" t="s">
        <v>12</v>
      </c>
    </row>
    <row r="48" spans="1:76" ht="84" customHeight="1" x14ac:dyDescent="0.2">
      <c r="A48" s="3" t="s">
        <v>8</v>
      </c>
      <c r="B48" s="4" t="s">
        <v>12</v>
      </c>
      <c r="C48" s="4" t="s">
        <v>12</v>
      </c>
    </row>
  </sheetData>
  <mergeCells count="48">
    <mergeCell ref="AY3:BJ3"/>
    <mergeCell ref="AY4:BC4"/>
    <mergeCell ref="BD4:BG4"/>
    <mergeCell ref="BH4:BJ4"/>
    <mergeCell ref="O1:Z1"/>
    <mergeCell ref="O2:Z2"/>
    <mergeCell ref="AA1:AL1"/>
    <mergeCell ref="AA2:AL2"/>
    <mergeCell ref="AM1:AX1"/>
    <mergeCell ref="AM2:AX2"/>
    <mergeCell ref="AY1:BJ1"/>
    <mergeCell ref="AY2:BJ2"/>
    <mergeCell ref="AA3:AL3"/>
    <mergeCell ref="AM3:AX3"/>
    <mergeCell ref="AA4:AE4"/>
    <mergeCell ref="AF4:AI4"/>
    <mergeCell ref="AJ4:AL4"/>
    <mergeCell ref="AM4:AQ4"/>
    <mergeCell ref="AR4:AU4"/>
    <mergeCell ref="AV4:AX4"/>
    <mergeCell ref="C4:G4"/>
    <mergeCell ref="H4:K4"/>
    <mergeCell ref="L4:N4"/>
    <mergeCell ref="O3:Z3"/>
    <mergeCell ref="O4:S4"/>
    <mergeCell ref="T4:W4"/>
    <mergeCell ref="X4:Z4"/>
    <mergeCell ref="A20:A25"/>
    <mergeCell ref="A6:B6"/>
    <mergeCell ref="A1:A5"/>
    <mergeCell ref="B1:B5"/>
    <mergeCell ref="C1:N1"/>
    <mergeCell ref="C2:N2"/>
    <mergeCell ref="C3:N3"/>
    <mergeCell ref="A26:A30"/>
    <mergeCell ref="A31:A34"/>
    <mergeCell ref="A35:A38"/>
    <mergeCell ref="A39:A41"/>
    <mergeCell ref="A7:A9"/>
    <mergeCell ref="A10:A13"/>
    <mergeCell ref="A14:A17"/>
    <mergeCell ref="A19:B19"/>
    <mergeCell ref="BK1:BV1"/>
    <mergeCell ref="BK2:BV2"/>
    <mergeCell ref="BK3:BV3"/>
    <mergeCell ref="BK4:BO4"/>
    <mergeCell ref="BP4:BS4"/>
    <mergeCell ref="BT4:BV4"/>
  </mergeCells>
  <pageMargins left="7.874015748031496E-2" right="7.874015748031496E-2" top="0.74803149606299213" bottom="0.74803149606299213" header="0.31496062992125984" footer="0.31496062992125984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Дамеловская Татьяна Александровна</cp:lastModifiedBy>
  <cp:lastPrinted>2024-01-17T08:03:12Z</cp:lastPrinted>
  <dcterms:created xsi:type="dcterms:W3CDTF">2024-01-16T09:44:31Z</dcterms:created>
  <dcterms:modified xsi:type="dcterms:W3CDTF">2025-11-05T07:24:57Z</dcterms:modified>
</cp:coreProperties>
</file>